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\sirdatasrv\SIR_DIRECCIÓ_TÈCNICA\SIR_DPT_INGENIERIA\OFICINA TECNICA\4_Especif.Generales\I06.L00X_Listas\"/>
    </mc:Choice>
  </mc:AlternateContent>
  <xr:revisionPtr revIDLastSave="0" documentId="8_{5064009E-24A8-4A8C-9DAD-FF37F417CE31}" xr6:coauthVersionLast="47" xr6:coauthVersionMax="47" xr10:uidLastSave="{00000000-0000-0000-0000-000000000000}"/>
  <bookViews>
    <workbookView xWindow="-120" yWindow="-120" windowWidth="29040" windowHeight="15720" xr2:uid="{F2470CAD-E24A-45B4-9D0C-32630DEC7513}"/>
  </bookViews>
  <sheets>
    <sheet name="PORTADA" sheetId="3" r:id="rId1"/>
    <sheet name="REV." sheetId="4" r:id="rId2"/>
    <sheet name="CONTROL" sheetId="1" r:id="rId3"/>
    <sheet name="POTENCIA" sheetId="2" r:id="rId4"/>
    <sheet name="Conf." sheetId="5" r:id="rId5"/>
  </sheets>
  <definedNames>
    <definedName name="_xlnm._FilterDatabase" localSheetId="2" hidden="1">CONTROL!$A$1:$M$2</definedName>
    <definedName name="_xlnm._FilterDatabase" localSheetId="3" hidden="1">POTENCIA!$A$1:$Q$2</definedName>
    <definedName name="SC">Tabla6[Sistema de Control]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50" i="4" l="1"/>
  <c r="L51" i="3"/>
</calcChain>
</file>

<file path=xl/sharedStrings.xml><?xml version="1.0" encoding="utf-8"?>
<sst xmlns="http://schemas.openxmlformats.org/spreadsheetml/2006/main" count="238" uniqueCount="116">
  <si>
    <t>Id.</t>
  </si>
  <si>
    <t>KKS</t>
  </si>
  <si>
    <t>Denominación</t>
  </si>
  <si>
    <t>Borna</t>
  </si>
  <si>
    <t>Bornero</t>
  </si>
  <si>
    <t>Origen</t>
  </si>
  <si>
    <t>Destino</t>
  </si>
  <si>
    <t>Hilo/Vena</t>
  </si>
  <si>
    <t>Sección</t>
  </si>
  <si>
    <t>Tipo</t>
  </si>
  <si>
    <t>Bandeja</t>
  </si>
  <si>
    <t>CCM2.6</t>
  </si>
  <si>
    <t>CDBT-S-SA-2.9 (CFA-2.1 HC)</t>
  </si>
  <si>
    <t>XMR</t>
  </si>
  <si>
    <t>2x1,5</t>
  </si>
  <si>
    <t>RZ1K</t>
  </si>
  <si>
    <t>CONSUMO MOTOR (+)</t>
  </si>
  <si>
    <t>CONSUMO MOTOR (-)</t>
  </si>
  <si>
    <t>20G1</t>
  </si>
  <si>
    <t>Z1Z1-K (AS) 300/500V</t>
  </si>
  <si>
    <t>ALIMENTACION 24VDC DESDE DCS</t>
  </si>
  <si>
    <t>MARCHA DIRECTA  DESDE DCS MAR_IN</t>
  </si>
  <si>
    <t>22_11</t>
  </si>
  <si>
    <t>MARCHA DIRECTA DESDE DCS MAR_OU</t>
  </si>
  <si>
    <t>22_14</t>
  </si>
  <si>
    <t>HABILITAR BOTONERA MODO LOCAL 24V_HAB</t>
  </si>
  <si>
    <t>23_11</t>
  </si>
  <si>
    <t>HABILITAR BOTONERA MODO LOCAL 24V_IN</t>
  </si>
  <si>
    <t>23_14</t>
  </si>
  <si>
    <t>PARADA EMERGENCIA</t>
  </si>
  <si>
    <t>PERMANENT CONDITIONS TRIP DESDE DCS (UZ)</t>
  </si>
  <si>
    <t>X10.1.16</t>
  </si>
  <si>
    <t>WC.2.6.16_W2</t>
  </si>
  <si>
    <t>WC.2.6.16_W1</t>
  </si>
  <si>
    <t>PROTECCIONES ELÉCTRICAS C2.6.16 SIN FALLO A DCS</t>
  </si>
  <si>
    <t>CONFIRMACIÓN MARCHA DIRECTA C2.6.16</t>
  </si>
  <si>
    <t>CONFIRMACIÓN SEGURIDADES OK C2.6.16</t>
  </si>
  <si>
    <t>CUBÍCULO EN MODO TEST C2.6.16</t>
  </si>
  <si>
    <t>PROTECCIÓN 24VDC CONECTADA C2.6.16</t>
  </si>
  <si>
    <t>PROTECCIÓN MOTOR CONECTADA C2.6.16</t>
  </si>
  <si>
    <t>CUBÍCULO EN POSICIÓN INSERTADO C2.6.16</t>
  </si>
  <si>
    <t>marrón</t>
  </si>
  <si>
    <t>azul</t>
  </si>
  <si>
    <t>SEÑALES_C.2.6.16 Cinta transportadora MR104 (Reserva)</t>
  </si>
  <si>
    <t>CO</t>
  </si>
  <si>
    <t>X2_6_16</t>
  </si>
  <si>
    <t>Manguera</t>
  </si>
  <si>
    <t>-</t>
  </si>
  <si>
    <t>Id</t>
  </si>
  <si>
    <t>Cat.</t>
  </si>
  <si>
    <t>L1</t>
  </si>
  <si>
    <t>L2</t>
  </si>
  <si>
    <t>L3</t>
  </si>
  <si>
    <t>T</t>
  </si>
  <si>
    <t>N</t>
  </si>
  <si>
    <t>MT</t>
  </si>
  <si>
    <t>CABLE MT TRAFO 1.1</t>
  </si>
  <si>
    <t>BBA03GH001/R
BBA03GH001/S
BBA03GH001/T</t>
  </si>
  <si>
    <t>TRAFO T1.1</t>
  </si>
  <si>
    <t>CABINA 4</t>
  </si>
  <si>
    <t>RH5Z1 18/30 kV</t>
  </si>
  <si>
    <t>BT</t>
  </si>
  <si>
    <t>BFB02GS100/R
BFB02GS100/S
BFB02GS100/T
BFB02GS100/N</t>
  </si>
  <si>
    <t>CDBT-2 (CMN) / Int. QT2.1</t>
  </si>
  <si>
    <t>10 x (1 x 240)</t>
  </si>
  <si>
    <t>1 x 150</t>
  </si>
  <si>
    <t>BAND. ESCALERA + REJILLA</t>
  </si>
  <si>
    <t>CCM-2.3 GSA (EXISTENTE)</t>
  </si>
  <si>
    <t>BFB02GS003/R
BFB02GS003/S
BFB02GS003/T</t>
  </si>
  <si>
    <t>CCM-2.3 GSA</t>
  </si>
  <si>
    <t>CDBT-2 (CMN) / Int. Q03</t>
  </si>
  <si>
    <t>2 x ( 1 x 185)</t>
  </si>
  <si>
    <t>1 x 185</t>
  </si>
  <si>
    <r>
      <t>Sección mm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</si>
  <si>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TRAFO 2.1</t>
  </si>
  <si>
    <t>BAND. REJILLA INOX</t>
  </si>
  <si>
    <t>Nº PLANO CONTRATISTA</t>
  </si>
  <si>
    <t>ESCALA</t>
  </si>
  <si>
    <t>CONTRATISTA</t>
  </si>
  <si>
    <t>Nombre</t>
  </si>
  <si>
    <t>Fecha</t>
  </si>
  <si>
    <t>SISTEMA / ÁREA</t>
  </si>
  <si>
    <t>REVISIÓN</t>
  </si>
  <si>
    <t>Realizado</t>
  </si>
  <si>
    <t>C. Roca</t>
  </si>
  <si>
    <t>Revisado</t>
  </si>
  <si>
    <t>N. Marcuello</t>
  </si>
  <si>
    <t>Nº PLANO / DOCUMENTO</t>
  </si>
  <si>
    <t>Nº HOJA</t>
  </si>
  <si>
    <t>Rev</t>
  </si>
  <si>
    <t>Modificación</t>
  </si>
  <si>
    <t>Autor</t>
  </si>
  <si>
    <t>Aprobado</t>
  </si>
  <si>
    <t>HOJA</t>
  </si>
  <si>
    <t>TÍTULO</t>
  </si>
  <si>
    <t>A</t>
  </si>
  <si>
    <t>B</t>
  </si>
  <si>
    <t>C</t>
  </si>
  <si>
    <t>- - -</t>
  </si>
  <si>
    <t xml:space="preserve">- - </t>
  </si>
  <si>
    <t>Potencia diseño (kW)</t>
  </si>
  <si>
    <t>Potencia consumo (kW)</t>
  </si>
  <si>
    <t>Tensión (V)</t>
  </si>
  <si>
    <t>Intensidad (A)</t>
  </si>
  <si>
    <t>Armario/Equipo</t>
  </si>
  <si>
    <t>Sistema de Control</t>
  </si>
  <si>
    <t>Tarjeta</t>
  </si>
  <si>
    <t>Canal</t>
  </si>
  <si>
    <t>FLS_CO</t>
  </si>
  <si>
    <t>FLS_L1</t>
  </si>
  <si>
    <t>FLS_L2</t>
  </si>
  <si>
    <t>ABB_L1</t>
  </si>
  <si>
    <t>ABB_CO</t>
  </si>
  <si>
    <t>ABB_L2</t>
  </si>
  <si>
    <t>ABB_SE</t>
  </si>
  <si>
    <t xml:space="preserve">L012_LISTA DE MANGUERAS ELÉCTRICAS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</si>
</sst>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40"/>
      <name val="Arial"/>
      <family val="2"/>
    </font>
    <font>
      <b/>
      <sz val="36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4"/>
      </bottom>
      <diagonal/>
    </border>
    <border>
      <left/>
      <right style="thin">
        <color theme="4"/>
      </right>
      <top/>
      <bottom style="medium">
        <color indexed="64"/>
      </bottom>
      <diagonal/>
    </border>
    <border>
      <left/>
      <right style="thin">
        <color theme="4"/>
      </right>
      <top style="medium">
        <color indexed="6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indexed="64"/>
      </top>
      <bottom/>
      <diagonal/>
    </border>
    <border>
      <left style="thin">
        <color theme="4"/>
      </left>
      <right style="thin">
        <color theme="4"/>
      </right>
      <top/>
      <bottom style="medium">
        <color indexed="64"/>
      </bottom>
      <diagonal/>
    </border>
    <border>
      <left style="thin">
        <color theme="4"/>
      </left>
      <right/>
      <top style="thin">
        <color indexed="64"/>
      </top>
      <bottom style="thin">
        <color theme="4"/>
      </bottom>
      <diagonal/>
    </border>
    <border>
      <left/>
      <right/>
      <top style="thin">
        <color indexed="64"/>
      </top>
      <bottom style="thin">
        <color theme="4"/>
      </bottom>
      <diagonal/>
    </border>
    <border>
      <left/>
      <right style="thin">
        <color theme="4"/>
      </right>
      <top style="thin">
        <color indexed="64"/>
      </top>
      <bottom style="thin">
        <color theme="4"/>
      </bottom>
      <diagonal/>
    </border>
    <border>
      <left style="thin">
        <color theme="4"/>
      </left>
      <right/>
      <top style="medium">
        <color indexed="64"/>
      </top>
      <bottom style="thin">
        <color theme="4"/>
      </bottom>
      <diagonal/>
    </border>
    <border>
      <left style="medium">
        <color indexed="64"/>
      </left>
      <right style="thin">
        <color theme="4"/>
      </right>
      <top style="medium">
        <color indexed="64"/>
      </top>
      <bottom/>
      <diagonal/>
    </border>
    <border>
      <left style="medium">
        <color indexed="64"/>
      </left>
      <right style="thin">
        <color theme="4"/>
      </right>
      <top/>
      <bottom style="medium">
        <color indexed="64"/>
      </bottom>
      <diagonal/>
    </border>
    <border>
      <left/>
      <right style="thin">
        <color theme="4"/>
      </right>
      <top style="medium">
        <color indexed="64"/>
      </top>
      <bottom/>
      <diagonal/>
    </border>
    <border>
      <left/>
      <right/>
      <top/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 style="thin">
        <color theme="4"/>
      </top>
      <bottom style="medium">
        <color indexed="64"/>
      </bottom>
      <diagonal/>
    </border>
    <border>
      <left style="thin">
        <color theme="4"/>
      </left>
      <right style="medium">
        <color indexed="64"/>
      </right>
      <top style="medium">
        <color indexed="64"/>
      </top>
      <bottom/>
      <diagonal/>
    </border>
    <border>
      <left style="thin">
        <color theme="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70C0"/>
      </left>
      <right/>
      <top style="medium">
        <color indexed="64"/>
      </top>
      <bottom/>
      <diagonal/>
    </border>
    <border>
      <left style="thin">
        <color rgb="FF0070C0"/>
      </left>
      <right/>
      <top/>
      <bottom style="medium">
        <color indexed="64"/>
      </bottom>
      <diagonal/>
    </border>
    <border>
      <left style="thin">
        <color rgb="FF0070C0"/>
      </left>
      <right style="thin">
        <color rgb="FF0070C0"/>
      </right>
      <top style="medium">
        <color indexed="64"/>
      </top>
      <bottom/>
      <diagonal/>
    </border>
    <border>
      <left style="thin">
        <color rgb="FF0070C0"/>
      </left>
      <right style="thin">
        <color rgb="FF0070C0"/>
      </right>
      <top/>
      <bottom style="medium">
        <color indexed="64"/>
      </bottom>
      <diagonal/>
    </border>
  </borders>
  <cellStyleXfs count="5">
    <xf numFmtId="0" fontId="0" fillId="0" borderId="0"/>
    <xf numFmtId="49" fontId="5" fillId="0" borderId="1"/>
    <xf numFmtId="49" fontId="5" fillId="0" borderId="1"/>
    <xf numFmtId="0" fontId="2" fillId="0" borderId="0"/>
    <xf numFmtId="49" fontId="5" fillId="3" borderId="1"/>
  </cellStyleXfs>
  <cellXfs count="219">
    <xf numFmtId="0" fontId="0" fillId="0" borderId="0" xfId="0"/>
    <xf numFmtId="0" fontId="0" fillId="0" borderId="0" xfId="0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left" vertical="center" wrapText="1"/>
    </xf>
    <xf numFmtId="0" fontId="3" fillId="5" borderId="0" xfId="0" applyFont="1" applyFill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0" fontId="6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49" fontId="9" fillId="0" borderId="0" xfId="1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" fontId="6" fillId="0" borderId="0" xfId="0" applyNumberFormat="1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4" borderId="0" xfId="0" applyFont="1" applyFill="1"/>
    <xf numFmtId="0" fontId="1" fillId="2" borderId="6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0" borderId="22" xfId="0" applyBorder="1"/>
    <xf numFmtId="0" fontId="0" fillId="0" borderId="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0" fillId="0" borderId="26" xfId="0" applyBorder="1"/>
    <xf numFmtId="0" fontId="0" fillId="0" borderId="3" xfId="0" applyBorder="1"/>
    <xf numFmtId="0" fontId="0" fillId="0" borderId="4" xfId="0" applyBorder="1"/>
    <xf numFmtId="0" fontId="0" fillId="0" borderId="27" xfId="0" applyBorder="1"/>
    <xf numFmtId="0" fontId="0" fillId="0" borderId="30" xfId="0" applyBorder="1"/>
    <xf numFmtId="0" fontId="0" fillId="0" borderId="31" xfId="0" applyBorder="1" applyAlignment="1">
      <alignment horizontal="center"/>
    </xf>
    <xf numFmtId="0" fontId="0" fillId="0" borderId="32" xfId="0" applyBorder="1"/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/>
    <xf numFmtId="0" fontId="0" fillId="0" borderId="36" xfId="0" applyBorder="1" applyAlignment="1">
      <alignment horizontal="center"/>
    </xf>
    <xf numFmtId="0" fontId="0" fillId="0" borderId="37" xfId="0" applyBorder="1"/>
    <xf numFmtId="0" fontId="0" fillId="0" borderId="40" xfId="0" applyBorder="1"/>
    <xf numFmtId="0" fontId="0" fillId="0" borderId="41" xfId="0" applyBorder="1" applyAlignment="1">
      <alignment horizontal="center"/>
    </xf>
    <xf numFmtId="0" fontId="16" fillId="0" borderId="22" xfId="0" applyFont="1" applyBorder="1" applyAlignment="1">
      <alignment horizontal="left"/>
    </xf>
    <xf numFmtId="0" fontId="16" fillId="0" borderId="2" xfId="0" applyFont="1" applyBorder="1"/>
    <xf numFmtId="0" fontId="16" fillId="0" borderId="23" xfId="0" applyFont="1" applyBorder="1"/>
    <xf numFmtId="0" fontId="16" fillId="0" borderId="23" xfId="0" applyFont="1" applyBorder="1" applyAlignment="1">
      <alignment horizontal="left"/>
    </xf>
    <xf numFmtId="14" fontId="0" fillId="0" borderId="40" xfId="0" applyNumberFormat="1" applyBorder="1"/>
    <xf numFmtId="0" fontId="5" fillId="0" borderId="4" xfId="0" quotePrefix="1" applyFont="1" applyBorder="1" applyAlignment="1">
      <alignment horizontal="center"/>
    </xf>
    <xf numFmtId="0" fontId="16" fillId="0" borderId="42" xfId="0" applyFont="1" applyBorder="1" applyAlignment="1">
      <alignment horizontal="center"/>
    </xf>
    <xf numFmtId="0" fontId="16" fillId="0" borderId="30" xfId="0" applyFont="1" applyBorder="1" applyAlignment="1">
      <alignment horizontal="center"/>
    </xf>
    <xf numFmtId="0" fontId="16" fillId="0" borderId="43" xfId="0" applyFont="1" applyBorder="1" applyAlignment="1">
      <alignment horizontal="center"/>
    </xf>
    <xf numFmtId="0" fontId="16" fillId="0" borderId="44" xfId="0" applyFont="1" applyBorder="1" applyAlignment="1">
      <alignment horizontal="center"/>
    </xf>
    <xf numFmtId="0" fontId="16" fillId="0" borderId="40" xfId="0" applyFont="1" applyBorder="1" applyAlignment="1">
      <alignment horizontal="center"/>
    </xf>
    <xf numFmtId="14" fontId="16" fillId="0" borderId="45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6" fillId="0" borderId="35" xfId="0" applyFont="1" applyBorder="1" applyAlignment="1">
      <alignment horizontal="center"/>
    </xf>
    <xf numFmtId="0" fontId="16" fillId="0" borderId="24" xfId="0" applyFont="1" applyBorder="1" applyAlignment="1">
      <alignment horizontal="left"/>
    </xf>
    <xf numFmtId="0" fontId="16" fillId="0" borderId="0" xfId="0" applyFont="1"/>
    <xf numFmtId="0" fontId="16" fillId="0" borderId="25" xfId="0" applyFont="1" applyBorder="1" applyAlignment="1">
      <alignment horizontal="center"/>
    </xf>
    <xf numFmtId="0" fontId="16" fillId="0" borderId="25" xfId="0" applyFont="1" applyBorder="1" applyAlignment="1">
      <alignment horizontal="left"/>
    </xf>
    <xf numFmtId="0" fontId="17" fillId="0" borderId="46" xfId="0" applyFont="1" applyBorder="1"/>
    <xf numFmtId="0" fontId="17" fillId="0" borderId="49" xfId="0" applyFont="1" applyBorder="1" applyAlignment="1">
      <alignment horizontal="center"/>
    </xf>
    <xf numFmtId="0" fontId="17" fillId="0" borderId="50" xfId="0" applyFont="1" applyBorder="1" applyAlignment="1">
      <alignment horizontal="center"/>
    </xf>
    <xf numFmtId="0" fontId="16" fillId="0" borderId="26" xfId="0" applyFont="1" applyBorder="1" applyAlignment="1">
      <alignment horizontal="center"/>
    </xf>
    <xf numFmtId="0" fontId="16" fillId="0" borderId="51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54" xfId="0" applyBorder="1"/>
    <xf numFmtId="0" fontId="0" fillId="0" borderId="61" xfId="0" applyBorder="1"/>
    <xf numFmtId="14" fontId="0" fillId="0" borderId="54" xfId="0" applyNumberFormat="1" applyBorder="1" applyAlignment="1">
      <alignment horizontal="center"/>
    </xf>
    <xf numFmtId="14" fontId="0" fillId="0" borderId="23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14" fontId="0" fillId="0" borderId="40" xfId="0" applyNumberFormat="1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5" xfId="0" applyBorder="1"/>
    <xf numFmtId="0" fontId="0" fillId="0" borderId="63" xfId="0" applyBorder="1"/>
    <xf numFmtId="0" fontId="0" fillId="0" borderId="39" xfId="0" applyBorder="1"/>
    <xf numFmtId="0" fontId="0" fillId="0" borderId="64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68" xfId="0" applyBorder="1"/>
    <xf numFmtId="14" fontId="0" fillId="0" borderId="67" xfId="0" applyNumberFormat="1" applyBorder="1" applyAlignment="1">
      <alignment horizontal="center"/>
    </xf>
    <xf numFmtId="14" fontId="0" fillId="0" borderId="69" xfId="0" applyNumberFormat="1" applyBorder="1" applyAlignment="1">
      <alignment horizontal="center"/>
    </xf>
    <xf numFmtId="0" fontId="0" fillId="0" borderId="64" xfId="0" applyBorder="1"/>
    <xf numFmtId="0" fontId="0" fillId="0" borderId="67" xfId="0" applyBorder="1"/>
    <xf numFmtId="0" fontId="0" fillId="0" borderId="69" xfId="0" applyBorder="1"/>
    <xf numFmtId="0" fontId="0" fillId="0" borderId="63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70" xfId="0" applyBorder="1"/>
    <xf numFmtId="14" fontId="0" fillId="0" borderId="58" xfId="0" applyNumberFormat="1" applyBorder="1" applyAlignment="1">
      <alignment horizontal="center"/>
    </xf>
    <xf numFmtId="0" fontId="0" fillId="0" borderId="58" xfId="0" applyBorder="1"/>
    <xf numFmtId="0" fontId="0" fillId="0" borderId="49" xfId="0" applyBorder="1"/>
    <xf numFmtId="0" fontId="0" fillId="0" borderId="48" xfId="0" applyBorder="1"/>
    <xf numFmtId="0" fontId="0" fillId="0" borderId="50" xfId="0" applyBorder="1"/>
    <xf numFmtId="0" fontId="0" fillId="0" borderId="31" xfId="0" applyBorder="1"/>
    <xf numFmtId="0" fontId="0" fillId="0" borderId="36" xfId="0" applyBorder="1"/>
    <xf numFmtId="0" fontId="0" fillId="0" borderId="41" xfId="0" applyBorder="1"/>
    <xf numFmtId="0" fontId="16" fillId="0" borderId="25" xfId="0" applyFont="1" applyBorder="1"/>
    <xf numFmtId="0" fontId="0" fillId="0" borderId="38" xfId="0" applyBorder="1" applyAlignment="1">
      <alignment horizontal="center"/>
    </xf>
    <xf numFmtId="0" fontId="17" fillId="0" borderId="37" xfId="0" applyFont="1" applyBorder="1" applyAlignment="1">
      <alignment horizontal="center"/>
    </xf>
    <xf numFmtId="14" fontId="17" fillId="0" borderId="40" xfId="0" applyNumberFormat="1" applyFont="1" applyBorder="1" applyAlignment="1">
      <alignment horizontal="center"/>
    </xf>
    <xf numFmtId="0" fontId="17" fillId="0" borderId="41" xfId="0" applyFont="1" applyBorder="1" applyAlignment="1">
      <alignment horizontal="center"/>
    </xf>
    <xf numFmtId="0" fontId="17" fillId="0" borderId="46" xfId="0" applyFont="1" applyBorder="1" applyAlignment="1">
      <alignment horizontal="center"/>
    </xf>
    <xf numFmtId="14" fontId="16" fillId="0" borderId="4" xfId="0" applyNumberFormat="1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4" fillId="4" borderId="0" xfId="0" applyFont="1" applyFill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3" fillId="4" borderId="0" xfId="0" applyFont="1" applyFill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14" fillId="0" borderId="2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0" fontId="13" fillId="0" borderId="23" xfId="0" applyFont="1" applyBorder="1" applyAlignment="1">
      <alignment horizontal="center" wrapText="1"/>
    </xf>
    <xf numFmtId="0" fontId="13" fillId="0" borderId="26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15" fillId="0" borderId="2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49" fontId="5" fillId="0" borderId="26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7" fillId="0" borderId="47" xfId="0" applyFont="1" applyBorder="1" applyAlignment="1">
      <alignment horizontal="center"/>
    </xf>
    <xf numFmtId="0" fontId="17" fillId="0" borderId="48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5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5" fillId="0" borderId="26" xfId="0" quotePrefix="1" applyFont="1" applyBorder="1" applyAlignment="1">
      <alignment horizontal="center"/>
    </xf>
    <xf numFmtId="0" fontId="17" fillId="0" borderId="38" xfId="0" applyFont="1" applyBorder="1" applyAlignment="1">
      <alignment horizontal="center"/>
    </xf>
    <xf numFmtId="0" fontId="17" fillId="0" borderId="39" xfId="0" applyFont="1" applyBorder="1" applyAlignment="1">
      <alignment horizontal="center"/>
    </xf>
    <xf numFmtId="0" fontId="1" fillId="2" borderId="71" xfId="0" applyFont="1" applyFill="1" applyBorder="1" applyAlignment="1">
      <alignment horizontal="center" vertical="center"/>
    </xf>
    <xf numFmtId="0" fontId="1" fillId="2" borderId="72" xfId="0" applyFont="1" applyFill="1" applyBorder="1" applyAlignment="1">
      <alignment horizontal="center" vertical="center"/>
    </xf>
    <xf numFmtId="0" fontId="1" fillId="2" borderId="73" xfId="0" applyFont="1" applyFill="1" applyBorder="1" applyAlignment="1">
      <alignment horizontal="center" vertical="center"/>
    </xf>
    <xf numFmtId="0" fontId="1" fillId="2" borderId="7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3" fillId="6" borderId="52" xfId="0" applyFont="1" applyFill="1" applyBorder="1" applyAlignment="1">
      <alignment horizontal="center" vertical="center"/>
    </xf>
    <xf numFmtId="0" fontId="13" fillId="6" borderId="56" xfId="0" applyFont="1" applyFill="1" applyBorder="1" applyAlignment="1">
      <alignment horizontal="center" vertical="center"/>
    </xf>
    <xf numFmtId="0" fontId="13" fillId="6" borderId="46" xfId="0" applyFont="1" applyFill="1" applyBorder="1" applyAlignment="1">
      <alignment horizontal="center" vertical="center"/>
    </xf>
    <xf numFmtId="0" fontId="13" fillId="6" borderId="53" xfId="0" applyFont="1" applyFill="1" applyBorder="1" applyAlignment="1">
      <alignment horizontal="center" vertical="center"/>
    </xf>
    <xf numFmtId="0" fontId="13" fillId="6" borderId="2" xfId="0" applyFont="1" applyFill="1" applyBorder="1" applyAlignment="1">
      <alignment horizontal="center" vertical="center"/>
    </xf>
    <xf numFmtId="0" fontId="13" fillId="6" borderId="54" xfId="0" applyFont="1" applyFill="1" applyBorder="1" applyAlignment="1">
      <alignment horizontal="center" vertical="center"/>
    </xf>
    <xf numFmtId="0" fontId="13" fillId="6" borderId="57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3" fillId="6" borderId="58" xfId="0" applyFont="1" applyFill="1" applyBorder="1" applyAlignment="1">
      <alignment horizontal="center" vertical="center"/>
    </xf>
    <xf numFmtId="0" fontId="13" fillId="6" borderId="59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3" fillId="6" borderId="60" xfId="0" applyFont="1" applyFill="1" applyBorder="1" applyAlignment="1">
      <alignment horizontal="center" vertical="center"/>
    </xf>
    <xf numFmtId="0" fontId="13" fillId="6" borderId="28" xfId="0" applyFont="1" applyFill="1" applyBorder="1" applyAlignment="1">
      <alignment horizontal="center"/>
    </xf>
    <xf numFmtId="0" fontId="13" fillId="6" borderId="55" xfId="0" applyFont="1" applyFill="1" applyBorder="1" applyAlignment="1">
      <alignment horizontal="center"/>
    </xf>
    <xf numFmtId="0" fontId="13" fillId="6" borderId="43" xfId="0" applyFont="1" applyFill="1" applyBorder="1" applyAlignment="1">
      <alignment horizontal="center"/>
    </xf>
    <xf numFmtId="0" fontId="13" fillId="6" borderId="40" xfId="0" applyFont="1" applyFill="1" applyBorder="1" applyAlignment="1">
      <alignment horizontal="center"/>
    </xf>
    <xf numFmtId="0" fontId="13" fillId="6" borderId="41" xfId="0" applyFont="1" applyFill="1" applyBorder="1" applyAlignment="1">
      <alignment horizontal="center"/>
    </xf>
    <xf numFmtId="0" fontId="13" fillId="6" borderId="51" xfId="0" applyFont="1" applyFill="1" applyBorder="1" applyAlignment="1">
      <alignment horizontal="center"/>
    </xf>
    <xf numFmtId="0" fontId="13" fillId="6" borderId="49" xfId="0" applyFont="1" applyFill="1" applyBorder="1" applyAlignment="1">
      <alignment horizontal="center"/>
    </xf>
    <xf numFmtId="0" fontId="13" fillId="6" borderId="48" xfId="0" applyFont="1" applyFill="1" applyBorder="1" applyAlignment="1">
      <alignment horizontal="center"/>
    </xf>
    <xf numFmtId="0" fontId="13" fillId="6" borderId="4" xfId="0" applyFont="1" applyFill="1" applyBorder="1" applyAlignment="1">
      <alignment horizontal="center"/>
    </xf>
  </cellXfs>
  <cellStyles count="5">
    <cellStyle name="ColStyle1" xfId="1" xr:uid="{E5AC3C44-FF5F-49CB-AD45-73B7496BA297}"/>
    <cellStyle name="ColStyle2" xfId="2" xr:uid="{0BEE7D30-3816-401F-A2B4-2CF87BB09E40}"/>
    <cellStyle name="ColStyle5" xfId="4" xr:uid="{C8435D03-75AE-421A-9345-01BEA2690239}"/>
    <cellStyle name="Normal" xfId="0" builtinId="0"/>
    <cellStyle name="Normal 2" xfId="3" xr:uid="{6D030159-DC0A-4586-A2BA-B9BC24E93E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680357</xdr:colOff>
      <xdr:row>48</xdr:row>
      <xdr:rowOff>54429</xdr:rowOff>
    </xdr:from>
    <xdr:to>
      <xdr:col>6</xdr:col>
      <xdr:colOff>663038</xdr:colOff>
      <xdr:row>51</xdr:row>
      <xdr:rowOff>172812</xdr:rowOff>
    </xdr:to>
    <xdr:pic>
      <xdr:nvPicPr>
        <xdr:cNvPr id="2" name="3 Imagen" descr="\\192.168.10.1\empresa$\Sistema Integrado Gestión\Varios\Logo Sirusa.jpg">
          <a:extLst>
            <a:ext uri="{FF2B5EF4-FFF2-40B4-BE49-F238E27FC236}">
              <a16:creationId xmlns:a16="http://schemas.microsoft.com/office/drawing/2014/main" id="{562EC094-64BF-4C53-A9B7-154BB9E5D72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2682" y="9217479"/>
          <a:ext cx="744681" cy="68988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727363</xdr:colOff>
      <xdr:row>47</xdr:row>
      <xdr:rowOff>51954</xdr:rowOff>
    </xdr:from>
    <xdr:to>
      <xdr:col>6</xdr:col>
      <xdr:colOff>710044</xdr:colOff>
      <xdr:row>50</xdr:row>
      <xdr:rowOff>166626</xdr:rowOff>
    </xdr:to>
    <xdr:pic>
      <xdr:nvPicPr>
        <xdr:cNvPr id="2" name="2 Imagen" descr="\\192.168.10.1\empresa$\Sistema Integrado Gestión\Varios\Logo Sirusa.jpg">
          <a:extLst>
            <a:ext uri="{FF2B5EF4-FFF2-40B4-BE49-F238E27FC236}">
              <a16:creationId xmlns:a16="http://schemas.microsoft.com/office/drawing/2014/main" id="{CA095C43-BC0F-40D1-8595-6812842A3D4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7363" y="9034029"/>
          <a:ext cx="744681" cy="68617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1340A4F-3204-45FD-B088-298A5CF865B9}" name="Tabla6" displayName="Tabla6" ref="B2:B9" totalsRowShown="0">
  <autoFilter ref="B2:B9" xr:uid="{91340A4F-3204-45FD-B088-298A5CF865B9}"/>
  <tableColumns count="1">
    <tableColumn id="1" xr3:uid="{34264C66-0DD9-47DB-85FF-990CE15BFD99}" name="Sistema de Control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6493B-1F86-46C2-B66E-23EED0D09A66}">
  <dimension ref="A1:S56"/>
  <sheetViews>
    <sheetView tabSelected="1" zoomScale="70" zoomScaleNormal="70" workbookViewId="0">
      <selection activeCell="L57" sqref="L57"/>
    </sheetView>
  </sheetViews>
  <sheetFormatPr baseColWidth="10" defaultRowHeight="15" x14ac:dyDescent="0.25"/>
  <cols>
    <col min="1" max="1" width="4.7109375" customWidth="1"/>
  </cols>
  <sheetData>
    <row r="1" spans="1:19" x14ac:dyDescent="0.25">
      <c r="A1" s="23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5"/>
    </row>
    <row r="2" spans="1:19" x14ac:dyDescent="0.25">
      <c r="A2" s="26"/>
      <c r="S2" s="27"/>
    </row>
    <row r="3" spans="1:19" x14ac:dyDescent="0.25">
      <c r="A3" s="26"/>
      <c r="S3" s="27"/>
    </row>
    <row r="4" spans="1:19" x14ac:dyDescent="0.25">
      <c r="A4" s="26"/>
      <c r="S4" s="27"/>
    </row>
    <row r="5" spans="1:19" x14ac:dyDescent="0.25">
      <c r="A5" s="26"/>
      <c r="S5" s="27"/>
    </row>
    <row r="6" spans="1:19" x14ac:dyDescent="0.25">
      <c r="A6" s="26"/>
      <c r="S6" s="27"/>
    </row>
    <row r="7" spans="1:19" x14ac:dyDescent="0.25">
      <c r="A7" s="26"/>
      <c r="S7" s="27"/>
    </row>
    <row r="8" spans="1:19" x14ac:dyDescent="0.25">
      <c r="A8" s="26"/>
      <c r="S8" s="27"/>
    </row>
    <row r="9" spans="1:19" x14ac:dyDescent="0.25">
      <c r="A9" s="26"/>
      <c r="S9" s="27"/>
    </row>
    <row r="10" spans="1:19" x14ac:dyDescent="0.25">
      <c r="A10" s="26"/>
      <c r="S10" s="27"/>
    </row>
    <row r="11" spans="1:19" x14ac:dyDescent="0.25">
      <c r="A11" s="26"/>
      <c r="S11" s="27"/>
    </row>
    <row r="12" spans="1:19" x14ac:dyDescent="0.25">
      <c r="A12" s="26"/>
      <c r="S12" s="27"/>
    </row>
    <row r="13" spans="1:19" x14ac:dyDescent="0.25">
      <c r="A13" s="26"/>
      <c r="S13" s="27"/>
    </row>
    <row r="14" spans="1:19" x14ac:dyDescent="0.25">
      <c r="A14" s="26"/>
      <c r="S14" s="27"/>
    </row>
    <row r="15" spans="1:19" x14ac:dyDescent="0.25">
      <c r="A15" s="26"/>
      <c r="S15" s="27"/>
    </row>
    <row r="16" spans="1:19" x14ac:dyDescent="0.25">
      <c r="A16" s="26"/>
      <c r="S16" s="27"/>
    </row>
    <row r="17" spans="1:19" ht="15" customHeight="1" x14ac:dyDescent="0.25">
      <c r="A17" s="26"/>
      <c r="C17" s="119" t="s">
        <v>115</v>
      </c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S17" s="27"/>
    </row>
    <row r="18" spans="1:19" ht="15" customHeight="1" x14ac:dyDescent="0.25">
      <c r="A18" s="26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S18" s="27"/>
    </row>
    <row r="19" spans="1:19" ht="15" customHeight="1" x14ac:dyDescent="0.25">
      <c r="A19" s="26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S19" s="27"/>
    </row>
    <row r="20" spans="1:19" ht="15" customHeight="1" x14ac:dyDescent="0.25">
      <c r="A20" s="26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S20" s="27"/>
    </row>
    <row r="21" spans="1:19" ht="15" customHeight="1" x14ac:dyDescent="0.25">
      <c r="A21" s="26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S21" s="27"/>
    </row>
    <row r="22" spans="1:19" ht="15" customHeight="1" x14ac:dyDescent="0.25">
      <c r="A22" s="26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S22" s="27"/>
    </row>
    <row r="23" spans="1:19" x14ac:dyDescent="0.25">
      <c r="A23" s="26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S23" s="27"/>
    </row>
    <row r="24" spans="1:19" x14ac:dyDescent="0.25">
      <c r="A24" s="26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S24" s="27"/>
    </row>
    <row r="25" spans="1:19" ht="15" customHeight="1" x14ac:dyDescent="0.25">
      <c r="A25" s="26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S25" s="27"/>
    </row>
    <row r="26" spans="1:19" ht="15" customHeight="1" x14ac:dyDescent="0.25">
      <c r="A26" s="26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S26" s="27"/>
    </row>
    <row r="27" spans="1:19" ht="15" customHeight="1" x14ac:dyDescent="0.25">
      <c r="A27" s="26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S27" s="27"/>
    </row>
    <row r="28" spans="1:19" ht="15" customHeight="1" x14ac:dyDescent="0.25">
      <c r="A28" s="26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S28" s="27"/>
    </row>
    <row r="29" spans="1:19" ht="15" customHeight="1" x14ac:dyDescent="0.25">
      <c r="A29" s="26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S29" s="27"/>
    </row>
    <row r="30" spans="1:19" ht="15" customHeight="1" x14ac:dyDescent="0.25">
      <c r="A30" s="26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S30" s="27"/>
    </row>
    <row r="31" spans="1:19" x14ac:dyDescent="0.25">
      <c r="A31" s="26"/>
      <c r="S31" s="27"/>
    </row>
    <row r="32" spans="1:19" x14ac:dyDescent="0.25">
      <c r="A32" s="26"/>
      <c r="S32" s="27"/>
    </row>
    <row r="33" spans="1:19" x14ac:dyDescent="0.25">
      <c r="A33" s="26"/>
      <c r="S33" s="27"/>
    </row>
    <row r="34" spans="1:19" x14ac:dyDescent="0.25">
      <c r="A34" s="26"/>
      <c r="S34" s="27"/>
    </row>
    <row r="35" spans="1:19" x14ac:dyDescent="0.25">
      <c r="A35" s="26"/>
      <c r="S35" s="27"/>
    </row>
    <row r="36" spans="1:19" x14ac:dyDescent="0.25">
      <c r="A36" s="26"/>
      <c r="S36" s="27"/>
    </row>
    <row r="37" spans="1:19" x14ac:dyDescent="0.25">
      <c r="A37" s="26"/>
      <c r="S37" s="27"/>
    </row>
    <row r="38" spans="1:19" x14ac:dyDescent="0.25">
      <c r="A38" s="26"/>
      <c r="S38" s="27"/>
    </row>
    <row r="39" spans="1:19" x14ac:dyDescent="0.25">
      <c r="A39" s="26"/>
      <c r="S39" s="27"/>
    </row>
    <row r="40" spans="1:19" x14ac:dyDescent="0.25">
      <c r="A40" s="26"/>
      <c r="M40" s="29"/>
      <c r="S40" s="27"/>
    </row>
    <row r="41" spans="1:19" x14ac:dyDescent="0.25">
      <c r="A41" s="26"/>
      <c r="S41" s="27"/>
    </row>
    <row r="42" spans="1:19" x14ac:dyDescent="0.25">
      <c r="A42" s="26"/>
      <c r="S42" s="27"/>
    </row>
    <row r="43" spans="1:19" x14ac:dyDescent="0.25">
      <c r="A43" s="26"/>
      <c r="S43" s="27"/>
    </row>
    <row r="44" spans="1:19" x14ac:dyDescent="0.25">
      <c r="A44" s="26"/>
      <c r="S44" s="27"/>
    </row>
    <row r="45" spans="1:19" x14ac:dyDescent="0.25">
      <c r="A45" s="26"/>
      <c r="S45" s="27"/>
    </row>
    <row r="46" spans="1:19" x14ac:dyDescent="0.25">
      <c r="A46" s="26"/>
      <c r="S46" s="27"/>
    </row>
    <row r="47" spans="1:19" ht="15.75" thickBot="1" x14ac:dyDescent="0.3">
      <c r="A47" s="30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2"/>
    </row>
    <row r="48" spans="1:19" ht="15.75" thickBot="1" x14ac:dyDescent="0.3"/>
    <row r="49" spans="1:19" x14ac:dyDescent="0.25">
      <c r="A49" s="33"/>
      <c r="B49" s="120"/>
      <c r="C49" s="121"/>
      <c r="D49" s="34"/>
      <c r="E49" s="35"/>
      <c r="F49" s="122"/>
      <c r="G49" s="123"/>
      <c r="H49" s="124"/>
      <c r="I49" s="122"/>
      <c r="J49" s="123"/>
      <c r="K49" s="124"/>
      <c r="L49" s="131"/>
      <c r="M49" s="132"/>
      <c r="N49" s="132"/>
      <c r="O49" s="132"/>
      <c r="P49" s="132"/>
      <c r="Q49" s="132"/>
      <c r="R49" s="132"/>
      <c r="S49" s="133"/>
    </row>
    <row r="50" spans="1:19" ht="15.75" thickBot="1" x14ac:dyDescent="0.3">
      <c r="A50" s="36"/>
      <c r="B50" s="37"/>
      <c r="C50" s="38"/>
      <c r="D50" s="39"/>
      <c r="E50" s="40"/>
      <c r="F50" s="125"/>
      <c r="G50" s="126"/>
      <c r="H50" s="127"/>
      <c r="I50" s="125"/>
      <c r="J50" s="126"/>
      <c r="K50" s="127"/>
      <c r="L50" s="134"/>
      <c r="M50" s="135"/>
      <c r="N50" s="135"/>
      <c r="O50" s="135"/>
      <c r="P50" s="135"/>
      <c r="Q50" s="135"/>
      <c r="R50" s="135"/>
      <c r="S50" s="136"/>
    </row>
    <row r="51" spans="1:19" x14ac:dyDescent="0.25">
      <c r="A51" s="41"/>
      <c r="B51" s="137"/>
      <c r="C51" s="138"/>
      <c r="D51" s="42"/>
      <c r="E51" s="43"/>
      <c r="F51" s="125"/>
      <c r="G51" s="126"/>
      <c r="H51" s="127"/>
      <c r="I51" s="125"/>
      <c r="J51" s="126"/>
      <c r="K51" s="127"/>
      <c r="L51" s="139" t="str">
        <f>C17</f>
        <v xml:space="preserve">L012_LISTA DE MANGUERAS ELÉCTRICAS </v>
      </c>
      <c r="M51" s="140"/>
      <c r="N51" s="140"/>
      <c r="O51" s="141"/>
      <c r="P51" s="44" t="s">
        <v>76</v>
      </c>
      <c r="Q51" s="45"/>
      <c r="R51" s="46"/>
      <c r="S51" s="47" t="s">
        <v>77</v>
      </c>
    </row>
    <row r="52" spans="1:19" ht="15.75" thickBot="1" x14ac:dyDescent="0.3">
      <c r="A52" s="41"/>
      <c r="B52" s="137"/>
      <c r="C52" s="138"/>
      <c r="D52" s="48"/>
      <c r="E52" s="43"/>
      <c r="F52" s="128"/>
      <c r="G52" s="129"/>
      <c r="H52" s="130"/>
      <c r="I52" s="128"/>
      <c r="J52" s="129"/>
      <c r="K52" s="130"/>
      <c r="L52" s="142"/>
      <c r="M52" s="143"/>
      <c r="N52" s="143"/>
      <c r="O52" s="144"/>
      <c r="P52" s="148"/>
      <c r="Q52" s="149"/>
      <c r="R52" s="150"/>
      <c r="S52" s="49"/>
    </row>
    <row r="53" spans="1:19" x14ac:dyDescent="0.25">
      <c r="A53" s="41"/>
      <c r="B53" s="137"/>
      <c r="C53" s="138"/>
      <c r="D53" s="48"/>
      <c r="E53" s="43"/>
      <c r="F53" s="122" t="s">
        <v>78</v>
      </c>
      <c r="G53" s="123"/>
      <c r="H53" s="124"/>
      <c r="I53" s="50"/>
      <c r="J53" s="51" t="s">
        <v>79</v>
      </c>
      <c r="K53" s="52" t="s">
        <v>80</v>
      </c>
      <c r="L53" s="142"/>
      <c r="M53" s="143"/>
      <c r="N53" s="143"/>
      <c r="O53" s="144"/>
      <c r="P53" s="44" t="s">
        <v>81</v>
      </c>
      <c r="Q53" s="45"/>
      <c r="R53" s="46"/>
      <c r="S53" s="47" t="s">
        <v>82</v>
      </c>
    </row>
    <row r="54" spans="1:19" ht="15.75" thickBot="1" x14ac:dyDescent="0.3">
      <c r="A54" s="41"/>
      <c r="B54" s="137"/>
      <c r="C54" s="138"/>
      <c r="D54" s="48"/>
      <c r="E54" s="43"/>
      <c r="F54" s="125"/>
      <c r="G54" s="126"/>
      <c r="H54" s="127"/>
      <c r="I54" s="53" t="s">
        <v>83</v>
      </c>
      <c r="J54" s="54" t="s">
        <v>84</v>
      </c>
      <c r="K54" s="55"/>
      <c r="L54" s="142"/>
      <c r="M54" s="143"/>
      <c r="N54" s="143"/>
      <c r="O54" s="144"/>
      <c r="P54" s="151"/>
      <c r="Q54" s="152"/>
      <c r="R54" s="153"/>
      <c r="S54" s="56"/>
    </row>
    <row r="55" spans="1:19" x14ac:dyDescent="0.25">
      <c r="A55" s="41"/>
      <c r="B55" s="137"/>
      <c r="C55" s="138"/>
      <c r="D55" s="48"/>
      <c r="E55" s="43"/>
      <c r="F55" s="125"/>
      <c r="G55" s="126"/>
      <c r="H55" s="127"/>
      <c r="I55" s="53" t="s">
        <v>85</v>
      </c>
      <c r="J55" s="57" t="s">
        <v>86</v>
      </c>
      <c r="K55" s="55"/>
      <c r="L55" s="142"/>
      <c r="M55" s="143"/>
      <c r="N55" s="143"/>
      <c r="O55" s="144"/>
      <c r="P55" s="58" t="s">
        <v>87</v>
      </c>
      <c r="Q55" s="59"/>
      <c r="R55" s="60"/>
      <c r="S55" s="61" t="s">
        <v>88</v>
      </c>
    </row>
    <row r="56" spans="1:19" ht="15.75" thickBot="1" x14ac:dyDescent="0.3">
      <c r="A56" s="62" t="s">
        <v>89</v>
      </c>
      <c r="B56" s="154" t="s">
        <v>90</v>
      </c>
      <c r="C56" s="155"/>
      <c r="D56" s="63" t="s">
        <v>80</v>
      </c>
      <c r="E56" s="64" t="s">
        <v>91</v>
      </c>
      <c r="F56" s="128"/>
      <c r="G56" s="129"/>
      <c r="H56" s="130"/>
      <c r="I56" s="65" t="s">
        <v>92</v>
      </c>
      <c r="J56" s="66"/>
      <c r="K56" s="67"/>
      <c r="L56" s="145"/>
      <c r="M56" s="146"/>
      <c r="N56" s="146"/>
      <c r="O56" s="147"/>
      <c r="P56" s="156"/>
      <c r="Q56" s="157"/>
      <c r="R56" s="158"/>
      <c r="S56" s="68"/>
    </row>
  </sheetData>
  <mergeCells count="16">
    <mergeCell ref="C17:Q24"/>
    <mergeCell ref="B49:C49"/>
    <mergeCell ref="F49:H52"/>
    <mergeCell ref="I49:K52"/>
    <mergeCell ref="L49:S50"/>
    <mergeCell ref="B51:C51"/>
    <mergeCell ref="L51:O56"/>
    <mergeCell ref="B52:C52"/>
    <mergeCell ref="P52:R52"/>
    <mergeCell ref="B53:C53"/>
    <mergeCell ref="F53:H56"/>
    <mergeCell ref="B54:C54"/>
    <mergeCell ref="P54:R54"/>
    <mergeCell ref="B55:C55"/>
    <mergeCell ref="B56:C56"/>
    <mergeCell ref="P56:R5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476F4-E695-4366-9607-2B6C1B779FF8}">
  <dimension ref="A1:R55"/>
  <sheetViews>
    <sheetView topLeftCell="A15" zoomScale="85" zoomScaleNormal="85" workbookViewId="0">
      <selection activeCell="V9" sqref="V9"/>
    </sheetView>
  </sheetViews>
  <sheetFormatPr baseColWidth="10" defaultRowHeight="15" x14ac:dyDescent="0.25"/>
  <sheetData>
    <row r="1" spans="1:18" x14ac:dyDescent="0.25">
      <c r="A1" s="198" t="s">
        <v>93</v>
      </c>
      <c r="B1" s="201" t="s">
        <v>94</v>
      </c>
      <c r="C1" s="202"/>
      <c r="D1" s="203"/>
      <c r="E1" s="210" t="s">
        <v>82</v>
      </c>
      <c r="F1" s="211"/>
      <c r="G1" s="211"/>
      <c r="H1" s="211"/>
      <c r="I1" s="212"/>
      <c r="J1" s="198" t="s">
        <v>93</v>
      </c>
      <c r="K1" s="201" t="s">
        <v>94</v>
      </c>
      <c r="L1" s="202"/>
      <c r="M1" s="203"/>
      <c r="N1" s="210" t="s">
        <v>82</v>
      </c>
      <c r="O1" s="211"/>
      <c r="P1" s="211"/>
      <c r="Q1" s="211"/>
      <c r="R1" s="212"/>
    </row>
    <row r="2" spans="1:18" x14ac:dyDescent="0.25">
      <c r="A2" s="199"/>
      <c r="B2" s="204"/>
      <c r="C2" s="205"/>
      <c r="D2" s="206"/>
      <c r="E2" s="213" t="s">
        <v>95</v>
      </c>
      <c r="F2" s="213" t="s">
        <v>96</v>
      </c>
      <c r="G2" s="213" t="s">
        <v>97</v>
      </c>
      <c r="H2" s="213">
        <v>0</v>
      </c>
      <c r="I2" s="214">
        <v>1</v>
      </c>
      <c r="J2" s="199"/>
      <c r="K2" s="204"/>
      <c r="L2" s="205"/>
      <c r="M2" s="206"/>
      <c r="N2" s="213" t="s">
        <v>95</v>
      </c>
      <c r="O2" s="213" t="s">
        <v>96</v>
      </c>
      <c r="P2" s="213" t="s">
        <v>97</v>
      </c>
      <c r="Q2" s="213">
        <v>0</v>
      </c>
      <c r="R2" s="214">
        <v>1</v>
      </c>
    </row>
    <row r="3" spans="1:18" ht="15.75" thickBot="1" x14ac:dyDescent="0.3">
      <c r="A3" s="200"/>
      <c r="B3" s="207"/>
      <c r="C3" s="208"/>
      <c r="D3" s="209"/>
      <c r="E3" s="215">
        <v>2</v>
      </c>
      <c r="F3" s="216">
        <v>3</v>
      </c>
      <c r="G3" s="217">
        <v>4</v>
      </c>
      <c r="H3" s="216">
        <v>5</v>
      </c>
      <c r="I3" s="218">
        <v>6</v>
      </c>
      <c r="J3" s="200"/>
      <c r="K3" s="207"/>
      <c r="L3" s="208"/>
      <c r="M3" s="209"/>
      <c r="N3" s="215">
        <v>2</v>
      </c>
      <c r="O3" s="216">
        <v>3</v>
      </c>
      <c r="P3" s="217">
        <v>4</v>
      </c>
      <c r="Q3" s="216">
        <v>5</v>
      </c>
      <c r="R3" s="218">
        <v>6</v>
      </c>
    </row>
    <row r="4" spans="1:18" x14ac:dyDescent="0.25">
      <c r="A4" s="69">
        <v>1</v>
      </c>
      <c r="B4" s="159"/>
      <c r="C4" s="160"/>
      <c r="D4" s="161"/>
      <c r="E4" s="70"/>
      <c r="F4" s="71"/>
      <c r="G4" s="71"/>
      <c r="H4" s="72"/>
      <c r="I4" s="73"/>
      <c r="J4" s="23"/>
      <c r="K4" s="159"/>
      <c r="L4" s="160"/>
      <c r="M4" s="161"/>
      <c r="N4" s="70"/>
      <c r="O4" s="71"/>
      <c r="P4" s="71"/>
      <c r="Q4" s="70"/>
      <c r="R4" s="25"/>
    </row>
    <row r="5" spans="1:18" x14ac:dyDescent="0.25">
      <c r="A5" s="74"/>
      <c r="B5" s="162"/>
      <c r="C5" s="163"/>
      <c r="D5" s="164"/>
      <c r="E5" s="75"/>
      <c r="F5" s="42"/>
      <c r="G5" s="42"/>
      <c r="H5" s="76"/>
      <c r="I5" s="77"/>
      <c r="J5" s="78"/>
      <c r="K5" s="162"/>
      <c r="L5" s="163"/>
      <c r="M5" s="164"/>
      <c r="N5" s="42"/>
      <c r="O5" s="42"/>
      <c r="P5" s="42"/>
      <c r="Q5" s="79"/>
      <c r="R5" s="77"/>
    </row>
    <row r="6" spans="1:18" x14ac:dyDescent="0.25">
      <c r="A6" s="80">
        <v>2</v>
      </c>
      <c r="B6" s="165"/>
      <c r="C6" s="166"/>
      <c r="D6" s="167"/>
      <c r="E6" s="81"/>
      <c r="F6" s="82"/>
      <c r="G6" s="82"/>
      <c r="H6" s="83"/>
      <c r="I6" s="84"/>
      <c r="J6" s="85"/>
      <c r="K6" s="165"/>
      <c r="L6" s="166"/>
      <c r="M6" s="167"/>
      <c r="N6" s="86"/>
      <c r="O6" s="82"/>
      <c r="P6" s="82"/>
      <c r="Q6" s="86"/>
      <c r="R6" s="87"/>
    </row>
    <row r="7" spans="1:18" x14ac:dyDescent="0.25">
      <c r="A7" s="88"/>
      <c r="B7" s="162"/>
      <c r="C7" s="163"/>
      <c r="D7" s="164"/>
      <c r="E7" s="75"/>
      <c r="F7" s="42"/>
      <c r="G7" s="42"/>
      <c r="H7" s="76"/>
      <c r="I7" s="77"/>
      <c r="J7" s="78"/>
      <c r="K7" s="162"/>
      <c r="L7" s="163"/>
      <c r="M7" s="164"/>
      <c r="N7" s="42"/>
      <c r="O7" s="42"/>
      <c r="P7" s="42"/>
      <c r="Q7" s="79"/>
      <c r="R7" s="77"/>
    </row>
    <row r="8" spans="1:18" x14ac:dyDescent="0.25">
      <c r="A8" s="74">
        <v>3</v>
      </c>
      <c r="B8" s="165"/>
      <c r="C8" s="166"/>
      <c r="D8" s="167"/>
      <c r="E8" s="89"/>
      <c r="F8" s="90"/>
      <c r="G8" s="90"/>
      <c r="H8" s="91"/>
      <c r="I8" s="84"/>
      <c r="J8" s="85"/>
      <c r="K8" s="165"/>
      <c r="L8" s="166"/>
      <c r="M8" s="167"/>
      <c r="N8" s="86"/>
      <c r="O8" s="82"/>
      <c r="P8" s="82"/>
      <c r="Q8" s="86"/>
      <c r="R8" s="87"/>
    </row>
    <row r="9" spans="1:18" x14ac:dyDescent="0.25">
      <c r="A9" s="74"/>
      <c r="B9" s="162"/>
      <c r="C9" s="163"/>
      <c r="D9" s="164"/>
      <c r="E9" s="75"/>
      <c r="F9" s="42"/>
      <c r="G9" s="42"/>
      <c r="H9" s="76"/>
      <c r="I9" s="77"/>
      <c r="J9" s="78"/>
      <c r="K9" s="162"/>
      <c r="L9" s="163"/>
      <c r="M9" s="164"/>
      <c r="N9" s="42"/>
      <c r="O9" s="42"/>
      <c r="P9" s="42"/>
      <c r="Q9" s="79"/>
      <c r="R9" s="77"/>
    </row>
    <row r="10" spans="1:18" x14ac:dyDescent="0.25">
      <c r="A10" s="80">
        <v>4</v>
      </c>
      <c r="B10" s="165"/>
      <c r="C10" s="166"/>
      <c r="D10" s="167"/>
      <c r="E10" s="81"/>
      <c r="F10" s="82"/>
      <c r="G10" s="82"/>
      <c r="H10" s="83"/>
      <c r="I10" s="84"/>
      <c r="J10" s="85"/>
      <c r="K10" s="165"/>
      <c r="L10" s="166"/>
      <c r="M10" s="167"/>
      <c r="N10" s="86"/>
      <c r="O10" s="82"/>
      <c r="P10" s="82"/>
      <c r="Q10" s="86"/>
      <c r="R10" s="87"/>
    </row>
    <row r="11" spans="1:18" x14ac:dyDescent="0.25">
      <c r="A11" s="88"/>
      <c r="B11" s="162"/>
      <c r="C11" s="163"/>
      <c r="D11" s="164"/>
      <c r="E11" s="75"/>
      <c r="F11" s="42"/>
      <c r="G11" s="42"/>
      <c r="H11" s="76"/>
      <c r="I11" s="77"/>
      <c r="J11" s="78"/>
      <c r="K11" s="162"/>
      <c r="L11" s="163"/>
      <c r="M11" s="164"/>
      <c r="N11" s="42"/>
      <c r="O11" s="42"/>
      <c r="P11" s="42"/>
      <c r="Q11" s="79"/>
      <c r="R11" s="77"/>
    </row>
    <row r="12" spans="1:18" x14ac:dyDescent="0.25">
      <c r="A12" s="74">
        <v>5</v>
      </c>
      <c r="B12" s="165"/>
      <c r="C12" s="166"/>
      <c r="D12" s="167"/>
      <c r="E12" s="81"/>
      <c r="F12" s="82"/>
      <c r="G12" s="82"/>
      <c r="H12" s="83"/>
      <c r="I12" s="84"/>
      <c r="J12" s="85"/>
      <c r="K12" s="165"/>
      <c r="L12" s="166"/>
      <c r="M12" s="167"/>
      <c r="N12" s="86"/>
      <c r="O12" s="82"/>
      <c r="P12" s="82"/>
      <c r="Q12" s="86"/>
      <c r="R12" s="87"/>
    </row>
    <row r="13" spans="1:18" x14ac:dyDescent="0.25">
      <c r="A13" s="74"/>
      <c r="B13" s="162"/>
      <c r="C13" s="163"/>
      <c r="D13" s="164"/>
      <c r="E13" s="75"/>
      <c r="F13" s="42"/>
      <c r="G13" s="42"/>
      <c r="H13" s="76"/>
      <c r="I13" s="77"/>
      <c r="J13" s="78"/>
      <c r="K13" s="162"/>
      <c r="L13" s="163"/>
      <c r="M13" s="164"/>
      <c r="N13" s="42"/>
      <c r="O13" s="42"/>
      <c r="P13" s="42"/>
      <c r="Q13" s="79"/>
      <c r="R13" s="77"/>
    </row>
    <row r="14" spans="1:18" x14ac:dyDescent="0.25">
      <c r="A14" s="80">
        <v>6</v>
      </c>
      <c r="B14" s="165"/>
      <c r="C14" s="166"/>
      <c r="D14" s="167"/>
      <c r="E14" s="81"/>
      <c r="F14" s="82"/>
      <c r="G14" s="82"/>
      <c r="H14" s="83"/>
      <c r="I14" s="84"/>
      <c r="J14" s="85"/>
      <c r="K14" s="165"/>
      <c r="L14" s="166"/>
      <c r="M14" s="167"/>
      <c r="N14" s="86"/>
      <c r="O14" s="82"/>
      <c r="P14" s="82"/>
      <c r="Q14" s="86"/>
      <c r="R14" s="87"/>
    </row>
    <row r="15" spans="1:18" x14ac:dyDescent="0.25">
      <c r="A15" s="88"/>
      <c r="B15" s="162"/>
      <c r="C15" s="163"/>
      <c r="D15" s="164"/>
      <c r="E15" s="75"/>
      <c r="F15" s="42"/>
      <c r="G15" s="42"/>
      <c r="H15" s="76"/>
      <c r="I15" s="77"/>
      <c r="J15" s="78"/>
      <c r="K15" s="162"/>
      <c r="L15" s="163"/>
      <c r="M15" s="164"/>
      <c r="N15" s="42"/>
      <c r="O15" s="42"/>
      <c r="P15" s="42"/>
      <c r="Q15" s="79"/>
      <c r="R15" s="77"/>
    </row>
    <row r="16" spans="1:18" x14ac:dyDescent="0.25">
      <c r="A16" s="74">
        <v>7</v>
      </c>
      <c r="B16" s="165"/>
      <c r="C16" s="166"/>
      <c r="D16" s="167"/>
      <c r="E16" s="81"/>
      <c r="F16" s="82"/>
      <c r="G16" s="82"/>
      <c r="H16" s="83"/>
      <c r="I16" s="84"/>
      <c r="J16" s="85"/>
      <c r="K16" s="165"/>
      <c r="L16" s="166"/>
      <c r="M16" s="167"/>
      <c r="N16" s="86"/>
      <c r="O16" s="82"/>
      <c r="P16" s="82"/>
      <c r="Q16" s="86"/>
      <c r="R16" s="87"/>
    </row>
    <row r="17" spans="1:18" x14ac:dyDescent="0.25">
      <c r="A17" s="74"/>
      <c r="B17" s="162"/>
      <c r="C17" s="163"/>
      <c r="D17" s="164"/>
      <c r="E17" s="75"/>
      <c r="F17" s="42"/>
      <c r="G17" s="42"/>
      <c r="H17" s="76"/>
      <c r="I17" s="77"/>
      <c r="J17" s="78"/>
      <c r="K17" s="162"/>
      <c r="L17" s="163"/>
      <c r="M17" s="164"/>
      <c r="N17" s="42"/>
      <c r="O17" s="42"/>
      <c r="P17" s="42"/>
      <c r="Q17" s="79"/>
      <c r="R17" s="77"/>
    </row>
    <row r="18" spans="1:18" x14ac:dyDescent="0.25">
      <c r="A18" s="80">
        <v>8</v>
      </c>
      <c r="B18" s="165"/>
      <c r="C18" s="166"/>
      <c r="D18" s="167"/>
      <c r="E18" s="81"/>
      <c r="F18" s="82"/>
      <c r="G18" s="82"/>
      <c r="H18" s="83"/>
      <c r="I18" s="84"/>
      <c r="J18" s="85"/>
      <c r="K18" s="165"/>
      <c r="L18" s="166"/>
      <c r="M18" s="167"/>
      <c r="N18" s="86"/>
      <c r="O18" s="82"/>
      <c r="P18" s="82"/>
      <c r="Q18" s="86"/>
      <c r="R18" s="87"/>
    </row>
    <row r="19" spans="1:18" x14ac:dyDescent="0.25">
      <c r="A19" s="88"/>
      <c r="B19" s="162"/>
      <c r="C19" s="163"/>
      <c r="D19" s="164"/>
      <c r="E19" s="75"/>
      <c r="F19" s="42"/>
      <c r="G19" s="42"/>
      <c r="H19" s="79"/>
      <c r="I19" s="84"/>
      <c r="J19" s="78"/>
      <c r="K19" s="162"/>
      <c r="L19" s="163"/>
      <c r="M19" s="164"/>
      <c r="N19" s="42"/>
      <c r="O19" s="42"/>
      <c r="P19" s="42"/>
      <c r="Q19" s="79"/>
      <c r="R19" s="77"/>
    </row>
    <row r="20" spans="1:18" x14ac:dyDescent="0.25">
      <c r="A20" s="80">
        <v>9</v>
      </c>
      <c r="B20" s="165"/>
      <c r="C20" s="166"/>
      <c r="D20" s="167"/>
      <c r="E20" s="81"/>
      <c r="F20" s="82"/>
      <c r="G20" s="82"/>
      <c r="H20" s="83"/>
      <c r="I20" s="84"/>
      <c r="J20" s="85"/>
      <c r="K20" s="165"/>
      <c r="L20" s="166"/>
      <c r="M20" s="167"/>
      <c r="N20" s="86"/>
      <c r="O20" s="82"/>
      <c r="P20" s="82"/>
      <c r="Q20" s="86"/>
      <c r="R20" s="87"/>
    </row>
    <row r="21" spans="1:18" x14ac:dyDescent="0.25">
      <c r="A21" s="88"/>
      <c r="B21" s="162"/>
      <c r="C21" s="163"/>
      <c r="D21" s="164"/>
      <c r="E21" s="75"/>
      <c r="F21" s="42"/>
      <c r="G21" s="42"/>
      <c r="H21" s="79"/>
      <c r="I21" s="84"/>
      <c r="J21" s="78"/>
      <c r="K21" s="162"/>
      <c r="L21" s="163"/>
      <c r="M21" s="164"/>
      <c r="N21" s="42"/>
      <c r="O21" s="42"/>
      <c r="P21" s="42"/>
      <c r="Q21" s="79"/>
      <c r="R21" s="77"/>
    </row>
    <row r="22" spans="1:18" x14ac:dyDescent="0.25">
      <c r="A22" s="80">
        <v>10</v>
      </c>
      <c r="B22" s="165"/>
      <c r="C22" s="166"/>
      <c r="D22" s="167"/>
      <c r="E22" s="81"/>
      <c r="F22" s="82"/>
      <c r="G22" s="82"/>
      <c r="H22" s="83"/>
      <c r="I22" s="84"/>
      <c r="J22" s="85"/>
      <c r="K22" s="165"/>
      <c r="L22" s="166"/>
      <c r="M22" s="167"/>
      <c r="N22" s="86"/>
      <c r="O22" s="82"/>
      <c r="P22" s="82"/>
      <c r="Q22" s="86"/>
      <c r="R22" s="87"/>
    </row>
    <row r="23" spans="1:18" x14ac:dyDescent="0.25">
      <c r="A23" s="88"/>
      <c r="B23" s="162"/>
      <c r="C23" s="163"/>
      <c r="D23" s="164"/>
      <c r="E23" s="75"/>
      <c r="F23" s="42"/>
      <c r="G23" s="42"/>
      <c r="H23" s="79"/>
      <c r="I23" s="84"/>
      <c r="J23" s="78"/>
      <c r="K23" s="162"/>
      <c r="L23" s="163"/>
      <c r="M23" s="164"/>
      <c r="N23" s="42"/>
      <c r="O23" s="42"/>
      <c r="P23" s="42"/>
      <c r="Q23" s="79"/>
      <c r="R23" s="77"/>
    </row>
    <row r="24" spans="1:18" x14ac:dyDescent="0.25">
      <c r="A24" s="85"/>
      <c r="B24" s="165"/>
      <c r="C24" s="166"/>
      <c r="D24" s="167"/>
      <c r="E24" s="81"/>
      <c r="F24" s="82"/>
      <c r="G24" s="82"/>
      <c r="H24" s="86"/>
      <c r="I24" s="87"/>
      <c r="J24" s="85"/>
      <c r="K24" s="165"/>
      <c r="L24" s="166"/>
      <c r="M24" s="167"/>
      <c r="N24" s="86"/>
      <c r="O24" s="82"/>
      <c r="P24" s="82"/>
      <c r="Q24" s="86"/>
      <c r="R24" s="87"/>
    </row>
    <row r="25" spans="1:18" x14ac:dyDescent="0.25">
      <c r="A25" s="78"/>
      <c r="B25" s="162"/>
      <c r="C25" s="163"/>
      <c r="D25" s="164"/>
      <c r="E25" s="42"/>
      <c r="F25" s="42"/>
      <c r="G25" s="42"/>
      <c r="H25" s="79"/>
      <c r="I25" s="77"/>
      <c r="J25" s="78"/>
      <c r="K25" s="162"/>
      <c r="L25" s="163"/>
      <c r="M25" s="164"/>
      <c r="N25" s="42"/>
      <c r="O25" s="42"/>
      <c r="P25" s="42"/>
      <c r="Q25" s="79"/>
      <c r="R25" s="77"/>
    </row>
    <row r="26" spans="1:18" x14ac:dyDescent="0.25">
      <c r="A26" s="85"/>
      <c r="B26" s="165"/>
      <c r="C26" s="166"/>
      <c r="D26" s="167"/>
      <c r="E26" s="86"/>
      <c r="F26" s="82"/>
      <c r="G26" s="82"/>
      <c r="H26" s="86"/>
      <c r="I26" s="87"/>
      <c r="J26" s="85"/>
      <c r="K26" s="165"/>
      <c r="L26" s="166"/>
      <c r="M26" s="167"/>
      <c r="N26" s="86"/>
      <c r="O26" s="82"/>
      <c r="P26" s="82"/>
      <c r="Q26" s="86"/>
      <c r="R26" s="87"/>
    </row>
    <row r="27" spans="1:18" x14ac:dyDescent="0.25">
      <c r="A27" s="78"/>
      <c r="B27" s="162"/>
      <c r="C27" s="163"/>
      <c r="D27" s="164"/>
      <c r="E27" s="42"/>
      <c r="F27" s="42"/>
      <c r="G27" s="42"/>
      <c r="H27" s="79"/>
      <c r="I27" s="77"/>
      <c r="J27" s="78"/>
      <c r="K27" s="162"/>
      <c r="L27" s="163"/>
      <c r="M27" s="164"/>
      <c r="N27" s="42"/>
      <c r="O27" s="42"/>
      <c r="P27" s="42"/>
      <c r="Q27" s="79"/>
      <c r="R27" s="77"/>
    </row>
    <row r="28" spans="1:18" x14ac:dyDescent="0.25">
      <c r="A28" s="85"/>
      <c r="B28" s="165"/>
      <c r="C28" s="166"/>
      <c r="D28" s="167"/>
      <c r="E28" s="86"/>
      <c r="F28" s="82"/>
      <c r="G28" s="82"/>
      <c r="H28" s="86"/>
      <c r="I28" s="87"/>
      <c r="J28" s="85"/>
      <c r="K28" s="165"/>
      <c r="L28" s="166"/>
      <c r="M28" s="167"/>
      <c r="N28" s="86"/>
      <c r="O28" s="82"/>
      <c r="P28" s="82"/>
      <c r="Q28" s="86"/>
      <c r="R28" s="87"/>
    </row>
    <row r="29" spans="1:18" x14ac:dyDescent="0.25">
      <c r="A29" s="78"/>
      <c r="B29" s="162"/>
      <c r="C29" s="163"/>
      <c r="D29" s="164"/>
      <c r="E29" s="42"/>
      <c r="F29" s="42"/>
      <c r="G29" s="42"/>
      <c r="H29" s="79"/>
      <c r="I29" s="77"/>
      <c r="J29" s="78"/>
      <c r="K29" s="162"/>
      <c r="L29" s="163"/>
      <c r="M29" s="164"/>
      <c r="N29" s="42"/>
      <c r="O29" s="42"/>
      <c r="P29" s="42"/>
      <c r="Q29" s="79"/>
      <c r="R29" s="77"/>
    </row>
    <row r="30" spans="1:18" x14ac:dyDescent="0.25">
      <c r="A30" s="85"/>
      <c r="B30" s="165"/>
      <c r="C30" s="166"/>
      <c r="D30" s="167"/>
      <c r="E30" s="86"/>
      <c r="F30" s="82"/>
      <c r="G30" s="82"/>
      <c r="H30" s="86"/>
      <c r="I30" s="87"/>
      <c r="J30" s="85"/>
      <c r="K30" s="165"/>
      <c r="L30" s="166"/>
      <c r="M30" s="167"/>
      <c r="N30" s="86"/>
      <c r="O30" s="82"/>
      <c r="P30" s="82"/>
      <c r="Q30" s="86"/>
      <c r="R30" s="87"/>
    </row>
    <row r="31" spans="1:18" x14ac:dyDescent="0.25">
      <c r="A31" s="78"/>
      <c r="B31" s="162"/>
      <c r="C31" s="163"/>
      <c r="D31" s="164"/>
      <c r="E31" s="42"/>
      <c r="F31" s="42"/>
      <c r="G31" s="42"/>
      <c r="H31" s="79"/>
      <c r="I31" s="77"/>
      <c r="J31" s="78"/>
      <c r="K31" s="162"/>
      <c r="L31" s="163"/>
      <c r="M31" s="164"/>
      <c r="N31" s="42"/>
      <c r="O31" s="42"/>
      <c r="P31" s="42"/>
      <c r="Q31" s="79"/>
      <c r="R31" s="77"/>
    </row>
    <row r="32" spans="1:18" x14ac:dyDescent="0.25">
      <c r="A32" s="85"/>
      <c r="B32" s="165"/>
      <c r="C32" s="166"/>
      <c r="D32" s="167"/>
      <c r="E32" s="86"/>
      <c r="F32" s="82"/>
      <c r="G32" s="82"/>
      <c r="H32" s="86"/>
      <c r="I32" s="87"/>
      <c r="J32" s="85"/>
      <c r="K32" s="165"/>
      <c r="L32" s="166"/>
      <c r="M32" s="167"/>
      <c r="N32" s="86"/>
      <c r="O32" s="82"/>
      <c r="P32" s="82"/>
      <c r="Q32" s="86"/>
      <c r="R32" s="87"/>
    </row>
    <row r="33" spans="1:18" x14ac:dyDescent="0.25">
      <c r="A33" s="78"/>
      <c r="B33" s="162"/>
      <c r="C33" s="163"/>
      <c r="D33" s="164"/>
      <c r="E33" s="42"/>
      <c r="F33" s="42"/>
      <c r="G33" s="42"/>
      <c r="H33" s="79"/>
      <c r="I33" s="77"/>
      <c r="J33" s="78"/>
      <c r="K33" s="162"/>
      <c r="L33" s="163"/>
      <c r="M33" s="164"/>
      <c r="N33" s="42"/>
      <c r="O33" s="42"/>
      <c r="P33" s="42"/>
      <c r="Q33" s="79"/>
      <c r="R33" s="77"/>
    </row>
    <row r="34" spans="1:18" x14ac:dyDescent="0.25">
      <c r="A34" s="85"/>
      <c r="B34" s="165"/>
      <c r="C34" s="166"/>
      <c r="D34" s="167"/>
      <c r="E34" s="86"/>
      <c r="F34" s="82"/>
      <c r="G34" s="82"/>
      <c r="H34" s="86"/>
      <c r="I34" s="87"/>
      <c r="J34" s="85"/>
      <c r="K34" s="165"/>
      <c r="L34" s="166"/>
      <c r="M34" s="167"/>
      <c r="N34" s="86"/>
      <c r="O34" s="82"/>
      <c r="P34" s="82"/>
      <c r="Q34" s="86"/>
      <c r="R34" s="87"/>
    </row>
    <row r="35" spans="1:18" x14ac:dyDescent="0.25">
      <c r="A35" s="78"/>
      <c r="B35" s="162"/>
      <c r="C35" s="163"/>
      <c r="D35" s="164"/>
      <c r="E35" s="42"/>
      <c r="F35" s="42"/>
      <c r="G35" s="42"/>
      <c r="H35" s="79"/>
      <c r="I35" s="77"/>
      <c r="J35" s="78"/>
      <c r="K35" s="162"/>
      <c r="L35" s="163"/>
      <c r="M35" s="164"/>
      <c r="N35" s="42"/>
      <c r="O35" s="42"/>
      <c r="P35" s="42"/>
      <c r="Q35" s="79"/>
      <c r="R35" s="77"/>
    </row>
    <row r="36" spans="1:18" x14ac:dyDescent="0.25">
      <c r="A36" s="85"/>
      <c r="B36" s="165"/>
      <c r="C36" s="166"/>
      <c r="D36" s="167"/>
      <c r="E36" s="86"/>
      <c r="F36" s="82"/>
      <c r="G36" s="82"/>
      <c r="H36" s="86"/>
      <c r="I36" s="87"/>
      <c r="J36" s="85"/>
      <c r="K36" s="165"/>
      <c r="L36" s="166"/>
      <c r="M36" s="167"/>
      <c r="N36" s="86"/>
      <c r="O36" s="82"/>
      <c r="P36" s="82"/>
      <c r="Q36" s="86"/>
      <c r="R36" s="87"/>
    </row>
    <row r="37" spans="1:18" x14ac:dyDescent="0.25">
      <c r="A37" s="78"/>
      <c r="B37" s="162"/>
      <c r="C37" s="163"/>
      <c r="D37" s="164"/>
      <c r="E37" s="42"/>
      <c r="F37" s="42"/>
      <c r="G37" s="42"/>
      <c r="H37" s="79"/>
      <c r="I37" s="77"/>
      <c r="J37" s="78"/>
      <c r="K37" s="162"/>
      <c r="L37" s="163"/>
      <c r="M37" s="164"/>
      <c r="N37" s="42"/>
      <c r="O37" s="42"/>
      <c r="P37" s="42"/>
      <c r="Q37" s="79"/>
      <c r="R37" s="77"/>
    </row>
    <row r="38" spans="1:18" x14ac:dyDescent="0.25">
      <c r="A38" s="85"/>
      <c r="B38" s="165"/>
      <c r="C38" s="166"/>
      <c r="D38" s="167"/>
      <c r="E38" s="86"/>
      <c r="F38" s="82"/>
      <c r="G38" s="82"/>
      <c r="H38" s="86"/>
      <c r="I38" s="87"/>
      <c r="J38" s="85"/>
      <c r="K38" s="165"/>
      <c r="L38" s="166"/>
      <c r="M38" s="167"/>
      <c r="N38" s="86"/>
      <c r="O38" s="82"/>
      <c r="P38" s="82"/>
      <c r="Q38" s="86"/>
      <c r="R38" s="87"/>
    </row>
    <row r="39" spans="1:18" x14ac:dyDescent="0.25">
      <c r="A39" s="78"/>
      <c r="B39" s="162"/>
      <c r="C39" s="163"/>
      <c r="D39" s="164"/>
      <c r="E39" s="42"/>
      <c r="F39" s="42"/>
      <c r="G39" s="42"/>
      <c r="H39" s="79"/>
      <c r="I39" s="77"/>
      <c r="J39" s="78"/>
      <c r="K39" s="162"/>
      <c r="L39" s="163"/>
      <c r="M39" s="164"/>
      <c r="N39" s="42"/>
      <c r="O39" s="42"/>
      <c r="P39" s="42"/>
      <c r="Q39" s="79"/>
      <c r="R39" s="77"/>
    </row>
    <row r="40" spans="1:18" x14ac:dyDescent="0.25">
      <c r="A40" s="85"/>
      <c r="B40" s="165"/>
      <c r="C40" s="166"/>
      <c r="D40" s="167"/>
      <c r="E40" s="86"/>
      <c r="F40" s="82"/>
      <c r="G40" s="82"/>
      <c r="H40" s="86"/>
      <c r="I40" s="87"/>
      <c r="J40" s="85"/>
      <c r="K40" s="165"/>
      <c r="L40" s="166"/>
      <c r="M40" s="167"/>
      <c r="N40" s="86"/>
      <c r="O40" s="82"/>
      <c r="P40" s="82"/>
      <c r="Q40" s="86"/>
      <c r="R40" s="87"/>
    </row>
    <row r="41" spans="1:18" x14ac:dyDescent="0.25">
      <c r="A41" s="78"/>
      <c r="B41" s="162"/>
      <c r="C41" s="163"/>
      <c r="D41" s="164"/>
      <c r="E41" s="42"/>
      <c r="F41" s="42"/>
      <c r="G41" s="42"/>
      <c r="H41" s="79"/>
      <c r="I41" s="77"/>
      <c r="J41" s="78"/>
      <c r="K41" s="162"/>
      <c r="L41" s="163"/>
      <c r="M41" s="164"/>
      <c r="N41" s="42"/>
      <c r="O41" s="42"/>
      <c r="P41" s="42"/>
      <c r="Q41" s="79"/>
      <c r="R41" s="77"/>
    </row>
    <row r="42" spans="1:18" x14ac:dyDescent="0.25">
      <c r="A42" s="85"/>
      <c r="B42" s="165"/>
      <c r="C42" s="166"/>
      <c r="D42" s="167"/>
      <c r="E42" s="86"/>
      <c r="F42" s="82"/>
      <c r="G42" s="82"/>
      <c r="H42" s="86"/>
      <c r="I42" s="87"/>
      <c r="J42" s="85"/>
      <c r="K42" s="165"/>
      <c r="L42" s="166"/>
      <c r="M42" s="167"/>
      <c r="N42" s="86"/>
      <c r="O42" s="82"/>
      <c r="P42" s="82"/>
      <c r="Q42" s="86"/>
      <c r="R42" s="87"/>
    </row>
    <row r="43" spans="1:18" x14ac:dyDescent="0.25">
      <c r="A43" s="78"/>
      <c r="B43" s="162"/>
      <c r="C43" s="163"/>
      <c r="D43" s="164"/>
      <c r="E43" s="42"/>
      <c r="F43" s="42"/>
      <c r="G43" s="42"/>
      <c r="H43" s="79"/>
      <c r="I43" s="77"/>
      <c r="J43" s="78"/>
      <c r="K43" s="162"/>
      <c r="L43" s="163"/>
      <c r="M43" s="164"/>
      <c r="N43" s="42"/>
      <c r="O43" s="42"/>
      <c r="P43" s="42"/>
      <c r="Q43" s="79"/>
      <c r="R43" s="77"/>
    </row>
    <row r="44" spans="1:18" x14ac:dyDescent="0.25">
      <c r="A44" s="26"/>
      <c r="B44" s="165"/>
      <c r="C44" s="166"/>
      <c r="D44" s="167"/>
      <c r="E44" s="92"/>
      <c r="F44" s="90"/>
      <c r="G44" s="90"/>
      <c r="H44" s="92"/>
      <c r="I44" s="27"/>
      <c r="J44" s="26"/>
      <c r="K44" s="165"/>
      <c r="L44" s="166"/>
      <c r="M44" s="167"/>
      <c r="N44" s="92"/>
      <c r="O44" s="90"/>
      <c r="P44" s="90"/>
      <c r="Q44" s="92"/>
      <c r="R44" s="27"/>
    </row>
    <row r="45" spans="1:18" ht="15.75" thickBot="1" x14ac:dyDescent="0.3">
      <c r="A45" s="30"/>
      <c r="B45" s="168"/>
      <c r="C45" s="169"/>
      <c r="D45" s="170"/>
      <c r="E45" s="93"/>
      <c r="F45" s="93"/>
      <c r="G45" s="93"/>
      <c r="H45" s="94"/>
      <c r="I45" s="95"/>
      <c r="J45" s="30"/>
      <c r="K45" s="168"/>
      <c r="L45" s="169"/>
      <c r="M45" s="170"/>
      <c r="N45" s="93"/>
      <c r="O45" s="93"/>
      <c r="P45" s="93"/>
      <c r="Q45" s="94"/>
      <c r="R45" s="95"/>
    </row>
    <row r="47" spans="1:18" ht="15.75" thickBot="1" x14ac:dyDescent="0.3"/>
    <row r="48" spans="1:18" x14ac:dyDescent="0.25">
      <c r="A48" s="33"/>
      <c r="B48" s="120"/>
      <c r="C48" s="121"/>
      <c r="D48" s="34"/>
      <c r="E48" s="96"/>
      <c r="F48" s="122"/>
      <c r="G48" s="123"/>
      <c r="H48" s="124"/>
      <c r="I48" s="122"/>
      <c r="J48" s="123"/>
      <c r="K48" s="123"/>
      <c r="L48" s="131"/>
      <c r="M48" s="132"/>
      <c r="N48" s="132"/>
      <c r="O48" s="132"/>
      <c r="P48" s="132"/>
      <c r="Q48" s="132"/>
      <c r="R48" s="133"/>
    </row>
    <row r="49" spans="1:18" ht="15.75" thickBot="1" x14ac:dyDescent="0.3">
      <c r="A49" s="36"/>
      <c r="B49" s="37"/>
      <c r="C49" s="38"/>
      <c r="D49" s="39"/>
      <c r="E49" s="97"/>
      <c r="F49" s="125"/>
      <c r="G49" s="126"/>
      <c r="H49" s="127"/>
      <c r="I49" s="125"/>
      <c r="J49" s="126"/>
      <c r="K49" s="126"/>
      <c r="L49" s="134"/>
      <c r="M49" s="135"/>
      <c r="N49" s="135"/>
      <c r="O49" s="135"/>
      <c r="P49" s="135"/>
      <c r="Q49" s="135"/>
      <c r="R49" s="136"/>
    </row>
    <row r="50" spans="1:18" x14ac:dyDescent="0.25">
      <c r="A50" s="41"/>
      <c r="B50" s="137"/>
      <c r="C50" s="138"/>
      <c r="D50" s="42"/>
      <c r="E50" s="98"/>
      <c r="F50" s="125"/>
      <c r="G50" s="126"/>
      <c r="H50" s="127"/>
      <c r="I50" s="125"/>
      <c r="J50" s="126"/>
      <c r="K50" s="127"/>
      <c r="L50" s="142" t="str">
        <f>PORTADA!L51</f>
        <v xml:space="preserve">L012_LISTA DE MANGUERAS ELÉCTRICAS </v>
      </c>
      <c r="M50" s="143"/>
      <c r="N50" s="144"/>
      <c r="O50" s="58" t="s">
        <v>76</v>
      </c>
      <c r="P50" s="59"/>
      <c r="Q50" s="99"/>
      <c r="R50" s="61" t="s">
        <v>77</v>
      </c>
    </row>
    <row r="51" spans="1:18" ht="15.75" thickBot="1" x14ac:dyDescent="0.3">
      <c r="A51" s="41"/>
      <c r="B51" s="100"/>
      <c r="C51" s="76"/>
      <c r="D51" s="42"/>
      <c r="E51" s="98"/>
      <c r="F51" s="128"/>
      <c r="G51" s="129"/>
      <c r="H51" s="130"/>
      <c r="I51" s="128"/>
      <c r="J51" s="129"/>
      <c r="K51" s="130"/>
      <c r="L51" s="142"/>
      <c r="M51" s="143"/>
      <c r="N51" s="144"/>
      <c r="O51" s="171" t="s">
        <v>98</v>
      </c>
      <c r="P51" s="152"/>
      <c r="Q51" s="153"/>
      <c r="R51" s="49" t="s">
        <v>99</v>
      </c>
    </row>
    <row r="52" spans="1:18" x14ac:dyDescent="0.25">
      <c r="A52" s="101"/>
      <c r="B52" s="172"/>
      <c r="C52" s="173"/>
      <c r="D52" s="102"/>
      <c r="E52" s="103"/>
      <c r="F52" s="122" t="s">
        <v>78</v>
      </c>
      <c r="G52" s="123"/>
      <c r="H52" s="124"/>
      <c r="I52" s="50"/>
      <c r="J52" s="51" t="s">
        <v>79</v>
      </c>
      <c r="K52" s="52" t="s">
        <v>80</v>
      </c>
      <c r="L52" s="142"/>
      <c r="M52" s="143"/>
      <c r="N52" s="144"/>
      <c r="O52" s="44" t="s">
        <v>81</v>
      </c>
      <c r="P52" s="45"/>
      <c r="Q52" s="46"/>
      <c r="R52" s="47" t="s">
        <v>82</v>
      </c>
    </row>
    <row r="53" spans="1:18" ht="15.75" thickBot="1" x14ac:dyDescent="0.3">
      <c r="A53" s="101"/>
      <c r="B53" s="172"/>
      <c r="C53" s="173"/>
      <c r="D53" s="102"/>
      <c r="E53" s="103"/>
      <c r="F53" s="125"/>
      <c r="G53" s="126"/>
      <c r="H53" s="127"/>
      <c r="I53" s="53" t="s">
        <v>83</v>
      </c>
      <c r="J53" s="54"/>
      <c r="K53" s="55"/>
      <c r="L53" s="142"/>
      <c r="M53" s="143"/>
      <c r="N53" s="144"/>
      <c r="O53" s="151"/>
      <c r="P53" s="152"/>
      <c r="Q53" s="153"/>
      <c r="R53" s="56"/>
    </row>
    <row r="54" spans="1:18" x14ac:dyDescent="0.25">
      <c r="A54" s="101"/>
      <c r="B54" s="172"/>
      <c r="C54" s="173"/>
      <c r="D54" s="102"/>
      <c r="E54" s="103"/>
      <c r="F54" s="125"/>
      <c r="G54" s="126"/>
      <c r="H54" s="127"/>
      <c r="I54" s="53" t="s">
        <v>85</v>
      </c>
      <c r="J54" s="54"/>
      <c r="K54" s="55"/>
      <c r="L54" s="142"/>
      <c r="M54" s="143"/>
      <c r="N54" s="144"/>
      <c r="O54" s="58" t="s">
        <v>87</v>
      </c>
      <c r="P54" s="59"/>
      <c r="Q54" s="60"/>
      <c r="R54" s="61" t="s">
        <v>88</v>
      </c>
    </row>
    <row r="55" spans="1:18" ht="15.75" thickBot="1" x14ac:dyDescent="0.3">
      <c r="A55" s="104" t="s">
        <v>89</v>
      </c>
      <c r="B55" s="154" t="s">
        <v>90</v>
      </c>
      <c r="C55" s="155"/>
      <c r="D55" s="63" t="s">
        <v>80</v>
      </c>
      <c r="E55" s="64" t="s">
        <v>91</v>
      </c>
      <c r="F55" s="128"/>
      <c r="G55" s="129"/>
      <c r="H55" s="130"/>
      <c r="I55" s="65" t="s">
        <v>92</v>
      </c>
      <c r="J55" s="66"/>
      <c r="K55" s="105"/>
      <c r="L55" s="145"/>
      <c r="M55" s="146"/>
      <c r="N55" s="147"/>
      <c r="O55" s="156"/>
      <c r="P55" s="157"/>
      <c r="Q55" s="158"/>
      <c r="R55" s="68"/>
    </row>
  </sheetData>
  <mergeCells count="62">
    <mergeCell ref="A1:A3"/>
    <mergeCell ref="B1:D3"/>
    <mergeCell ref="J1:J3"/>
    <mergeCell ref="K1:M3"/>
    <mergeCell ref="B44:D45"/>
    <mergeCell ref="K44:M45"/>
    <mergeCell ref="B48:C48"/>
    <mergeCell ref="F48:H51"/>
    <mergeCell ref="I48:K51"/>
    <mergeCell ref="L48:R49"/>
    <mergeCell ref="B50:C50"/>
    <mergeCell ref="L50:N55"/>
    <mergeCell ref="O51:Q51"/>
    <mergeCell ref="B52:C52"/>
    <mergeCell ref="F52:H55"/>
    <mergeCell ref="B53:C53"/>
    <mergeCell ref="O53:Q53"/>
    <mergeCell ref="B54:C54"/>
    <mergeCell ref="B55:C55"/>
    <mergeCell ref="O55:Q55"/>
    <mergeCell ref="B38:D39"/>
    <mergeCell ref="K38:M39"/>
    <mergeCell ref="B40:D41"/>
    <mergeCell ref="K40:M41"/>
    <mergeCell ref="B42:D43"/>
    <mergeCell ref="K42:M43"/>
    <mergeCell ref="B32:D33"/>
    <mergeCell ref="K32:M33"/>
    <mergeCell ref="B34:D35"/>
    <mergeCell ref="K34:M35"/>
    <mergeCell ref="B36:D37"/>
    <mergeCell ref="K36:M37"/>
    <mergeCell ref="B26:D27"/>
    <mergeCell ref="K26:M27"/>
    <mergeCell ref="B28:D29"/>
    <mergeCell ref="K28:M29"/>
    <mergeCell ref="B30:D31"/>
    <mergeCell ref="K30:M31"/>
    <mergeCell ref="B20:D21"/>
    <mergeCell ref="K20:M21"/>
    <mergeCell ref="B22:D23"/>
    <mergeCell ref="K22:M23"/>
    <mergeCell ref="B24:D25"/>
    <mergeCell ref="K24:M25"/>
    <mergeCell ref="B14:D15"/>
    <mergeCell ref="K14:M15"/>
    <mergeCell ref="B16:D17"/>
    <mergeCell ref="K16:M17"/>
    <mergeCell ref="B18:D19"/>
    <mergeCell ref="K18:M19"/>
    <mergeCell ref="B8:D9"/>
    <mergeCell ref="K8:M9"/>
    <mergeCell ref="B10:D11"/>
    <mergeCell ref="K10:M11"/>
    <mergeCell ref="B12:D13"/>
    <mergeCell ref="K12:M13"/>
    <mergeCell ref="E1:I1"/>
    <mergeCell ref="N1:R1"/>
    <mergeCell ref="B4:D5"/>
    <mergeCell ref="K4:M5"/>
    <mergeCell ref="B6:D7"/>
    <mergeCell ref="K6:M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EB52D-DAB1-4B48-BCDE-F2EA8BCD2384}">
  <dimension ref="A1:P27"/>
  <sheetViews>
    <sheetView workbookViewId="0">
      <selection activeCell="B7" sqref="B7"/>
    </sheetView>
  </sheetViews>
  <sheetFormatPr baseColWidth="10" defaultRowHeight="15" x14ac:dyDescent="0.25"/>
  <cols>
    <col min="1" max="1" width="11.42578125" style="1"/>
    <col min="2" max="2" width="14.7109375" style="1" bestFit="1" customWidth="1"/>
    <col min="3" max="3" width="46.140625" style="1" bestFit="1" customWidth="1"/>
    <col min="4" max="4" width="15.140625" style="118" bestFit="1" customWidth="1"/>
    <col min="5" max="5" width="8.140625" style="1" bestFit="1" customWidth="1"/>
    <col min="6" max="6" width="6.140625" style="1" customWidth="1"/>
    <col min="7" max="7" width="10" style="1" bestFit="1" customWidth="1"/>
    <col min="8" max="8" width="22.42578125" style="1" bestFit="1" customWidth="1"/>
    <col min="9" max="9" width="8.140625" style="1" bestFit="1" customWidth="1"/>
    <col min="10" max="10" width="6.140625" style="1" bestFit="1" customWidth="1"/>
    <col min="11" max="11" width="18.42578125" style="1" bestFit="1" customWidth="1"/>
    <col min="12" max="12" width="7.7109375" style="1" bestFit="1" customWidth="1"/>
    <col min="14" max="14" width="17.85546875" bestFit="1" customWidth="1"/>
  </cols>
  <sheetData>
    <row r="1" spans="1:16" x14ac:dyDescent="0.25">
      <c r="A1" s="188" t="s">
        <v>0</v>
      </c>
      <c r="B1" s="182" t="s">
        <v>1</v>
      </c>
      <c r="C1" s="190" t="s">
        <v>2</v>
      </c>
      <c r="D1" s="181" t="s">
        <v>5</v>
      </c>
      <c r="E1" s="181"/>
      <c r="F1" s="184"/>
      <c r="G1" s="182" t="s">
        <v>7</v>
      </c>
      <c r="H1" s="185" t="s">
        <v>6</v>
      </c>
      <c r="I1" s="186"/>
      <c r="J1" s="187"/>
      <c r="K1" s="180" t="s">
        <v>46</v>
      </c>
      <c r="L1" s="181"/>
      <c r="M1" s="181"/>
      <c r="N1" s="174" t="s">
        <v>105</v>
      </c>
      <c r="O1" s="176" t="s">
        <v>106</v>
      </c>
      <c r="P1" s="178" t="s">
        <v>107</v>
      </c>
    </row>
    <row r="2" spans="1:16" ht="15.75" thickBot="1" x14ac:dyDescent="0.3">
      <c r="A2" s="189"/>
      <c r="B2" s="183"/>
      <c r="C2" s="191"/>
      <c r="D2" s="2" t="s">
        <v>104</v>
      </c>
      <c r="E2" s="2" t="s">
        <v>4</v>
      </c>
      <c r="F2" s="20" t="s">
        <v>3</v>
      </c>
      <c r="G2" s="183"/>
      <c r="H2" s="2" t="s">
        <v>104</v>
      </c>
      <c r="I2" s="2" t="s">
        <v>4</v>
      </c>
      <c r="J2" s="20" t="s">
        <v>3</v>
      </c>
      <c r="K2" s="2" t="s">
        <v>9</v>
      </c>
      <c r="L2" s="2" t="s">
        <v>8</v>
      </c>
      <c r="M2" s="2" t="s">
        <v>10</v>
      </c>
      <c r="N2" s="175"/>
      <c r="O2" s="177"/>
      <c r="P2" s="179"/>
    </row>
    <row r="3" spans="1:16" x14ac:dyDescent="0.25">
      <c r="A3" s="6">
        <v>1</v>
      </c>
      <c r="B3" s="3" t="s">
        <v>33</v>
      </c>
      <c r="C3" s="4" t="s">
        <v>43</v>
      </c>
      <c r="D3" s="114" t="s">
        <v>11</v>
      </c>
      <c r="E3" s="5" t="s">
        <v>31</v>
      </c>
      <c r="F3" s="6" t="s">
        <v>47</v>
      </c>
      <c r="G3" s="6"/>
      <c r="H3" s="6" t="s">
        <v>44</v>
      </c>
      <c r="I3" s="7" t="s">
        <v>45</v>
      </c>
      <c r="J3" s="6"/>
      <c r="K3" s="6" t="s">
        <v>19</v>
      </c>
      <c r="L3" s="6" t="s">
        <v>18</v>
      </c>
      <c r="M3" s="19"/>
    </row>
    <row r="4" spans="1:16" x14ac:dyDescent="0.25">
      <c r="A4" s="13"/>
      <c r="B4" s="13"/>
      <c r="C4" s="11" t="s">
        <v>20</v>
      </c>
      <c r="D4" s="115" t="s">
        <v>11</v>
      </c>
      <c r="E4" s="13" t="s">
        <v>31</v>
      </c>
      <c r="F4" s="12">
        <v>12</v>
      </c>
      <c r="G4" s="13">
        <v>1</v>
      </c>
      <c r="H4" s="13" t="s">
        <v>44</v>
      </c>
      <c r="I4" s="13" t="s">
        <v>45</v>
      </c>
      <c r="J4" s="13">
        <v>1</v>
      </c>
      <c r="K4" s="13"/>
      <c r="L4" s="13"/>
      <c r="M4" s="16"/>
    </row>
    <row r="5" spans="1:16" x14ac:dyDescent="0.25">
      <c r="A5" s="13"/>
      <c r="B5" s="13"/>
      <c r="C5" s="9" t="s">
        <v>34</v>
      </c>
      <c r="D5" s="115" t="s">
        <v>11</v>
      </c>
      <c r="E5" s="13" t="s">
        <v>31</v>
      </c>
      <c r="F5" s="12">
        <v>13</v>
      </c>
      <c r="G5" s="13">
        <v>2</v>
      </c>
      <c r="H5" s="13" t="s">
        <v>44</v>
      </c>
      <c r="I5" s="13" t="s">
        <v>45</v>
      </c>
      <c r="J5" s="13">
        <v>2</v>
      </c>
      <c r="K5" s="13"/>
      <c r="M5" s="16"/>
    </row>
    <row r="6" spans="1:16" x14ac:dyDescent="0.25">
      <c r="A6" s="13"/>
      <c r="B6" s="13"/>
      <c r="C6" s="9" t="s">
        <v>35</v>
      </c>
      <c r="D6" s="115" t="s">
        <v>11</v>
      </c>
      <c r="E6" s="13" t="s">
        <v>31</v>
      </c>
      <c r="F6" s="12">
        <v>14</v>
      </c>
      <c r="G6" s="13">
        <v>3</v>
      </c>
      <c r="H6" s="13" t="s">
        <v>44</v>
      </c>
      <c r="I6" s="13" t="s">
        <v>45</v>
      </c>
      <c r="J6" s="13">
        <v>3</v>
      </c>
      <c r="K6" s="13"/>
      <c r="L6" s="13"/>
      <c r="M6" s="16"/>
    </row>
    <row r="7" spans="1:16" x14ac:dyDescent="0.25">
      <c r="A7" s="13"/>
      <c r="B7" s="13"/>
      <c r="C7" s="9" t="s">
        <v>36</v>
      </c>
      <c r="D7" s="115" t="s">
        <v>11</v>
      </c>
      <c r="E7" s="13" t="s">
        <v>31</v>
      </c>
      <c r="F7" s="12">
        <v>15</v>
      </c>
      <c r="G7" s="13">
        <v>4</v>
      </c>
      <c r="H7" s="13" t="s">
        <v>44</v>
      </c>
      <c r="I7" s="13" t="s">
        <v>45</v>
      </c>
      <c r="J7" s="13">
        <v>4</v>
      </c>
      <c r="K7" s="13"/>
      <c r="L7" s="13"/>
      <c r="M7" s="16"/>
    </row>
    <row r="8" spans="1:16" x14ac:dyDescent="0.25">
      <c r="A8" s="13"/>
      <c r="B8" s="13"/>
      <c r="C8" s="9" t="s">
        <v>37</v>
      </c>
      <c r="D8" s="115" t="s">
        <v>11</v>
      </c>
      <c r="E8" s="13" t="s">
        <v>31</v>
      </c>
      <c r="F8" s="12">
        <v>16</v>
      </c>
      <c r="G8" s="13">
        <v>5</v>
      </c>
      <c r="H8" s="13" t="s">
        <v>44</v>
      </c>
      <c r="I8" s="13" t="s">
        <v>45</v>
      </c>
      <c r="J8" s="13">
        <v>5</v>
      </c>
      <c r="K8" s="13"/>
      <c r="L8" s="13"/>
      <c r="M8" s="16"/>
    </row>
    <row r="9" spans="1:16" x14ac:dyDescent="0.25">
      <c r="A9" s="13"/>
      <c r="B9" s="13"/>
      <c r="C9" s="9" t="s">
        <v>38</v>
      </c>
      <c r="D9" s="115" t="s">
        <v>11</v>
      </c>
      <c r="E9" s="13" t="s">
        <v>31</v>
      </c>
      <c r="F9" s="12">
        <v>17</v>
      </c>
      <c r="G9" s="13">
        <v>6</v>
      </c>
      <c r="H9" s="13" t="s">
        <v>44</v>
      </c>
      <c r="I9" s="13" t="s">
        <v>45</v>
      </c>
      <c r="J9" s="13">
        <v>6</v>
      </c>
      <c r="K9" s="13"/>
      <c r="L9" s="13"/>
      <c r="M9" s="16"/>
    </row>
    <row r="10" spans="1:16" x14ac:dyDescent="0.25">
      <c r="A10" s="13"/>
      <c r="B10" s="13"/>
      <c r="C10" s="9" t="s">
        <v>39</v>
      </c>
      <c r="D10" s="115" t="s">
        <v>11</v>
      </c>
      <c r="E10" s="13" t="s">
        <v>31</v>
      </c>
      <c r="F10" s="12">
        <v>18</v>
      </c>
      <c r="G10" s="13">
        <v>7</v>
      </c>
      <c r="H10" s="13" t="s">
        <v>44</v>
      </c>
      <c r="I10" s="13" t="s">
        <v>45</v>
      </c>
      <c r="J10" s="13">
        <v>7</v>
      </c>
      <c r="K10" s="13"/>
      <c r="L10" s="13"/>
      <c r="M10" s="16"/>
    </row>
    <row r="11" spans="1:16" x14ac:dyDescent="0.25">
      <c r="A11" s="13"/>
      <c r="B11" s="13"/>
      <c r="C11" s="17" t="s">
        <v>21</v>
      </c>
      <c r="D11" s="115" t="s">
        <v>11</v>
      </c>
      <c r="E11" s="13" t="s">
        <v>31</v>
      </c>
      <c r="F11" s="12">
        <v>23</v>
      </c>
      <c r="G11" s="14">
        <v>8</v>
      </c>
      <c r="H11" s="13" t="s">
        <v>44</v>
      </c>
      <c r="I11" s="13" t="s">
        <v>45</v>
      </c>
      <c r="J11" s="15" t="s">
        <v>22</v>
      </c>
      <c r="K11" s="13"/>
      <c r="L11" s="13"/>
      <c r="M11" s="16"/>
    </row>
    <row r="12" spans="1:16" x14ac:dyDescent="0.25">
      <c r="A12" s="13"/>
      <c r="B12" s="13"/>
      <c r="C12" s="17" t="s">
        <v>23</v>
      </c>
      <c r="D12" s="115" t="s">
        <v>11</v>
      </c>
      <c r="E12" s="13" t="s">
        <v>31</v>
      </c>
      <c r="F12" s="12">
        <v>19</v>
      </c>
      <c r="G12" s="14">
        <v>9</v>
      </c>
      <c r="H12" s="13" t="s">
        <v>44</v>
      </c>
      <c r="I12" s="13" t="s">
        <v>45</v>
      </c>
      <c r="J12" s="13" t="s">
        <v>24</v>
      </c>
      <c r="K12" s="13"/>
      <c r="L12" s="13"/>
      <c r="M12" s="16"/>
    </row>
    <row r="13" spans="1:16" x14ac:dyDescent="0.25">
      <c r="A13" s="13"/>
      <c r="B13" s="13"/>
      <c r="C13" s="17" t="s">
        <v>25</v>
      </c>
      <c r="D13" s="115" t="s">
        <v>11</v>
      </c>
      <c r="E13" s="13" t="s">
        <v>31</v>
      </c>
      <c r="F13" s="12">
        <v>20</v>
      </c>
      <c r="G13" s="14">
        <v>10</v>
      </c>
      <c r="H13" s="13" t="s">
        <v>44</v>
      </c>
      <c r="I13" s="13" t="s">
        <v>45</v>
      </c>
      <c r="J13" s="15" t="s">
        <v>26</v>
      </c>
      <c r="K13" s="13"/>
      <c r="L13" s="13"/>
      <c r="M13" s="16"/>
    </row>
    <row r="14" spans="1:16" x14ac:dyDescent="0.25">
      <c r="A14" s="13"/>
      <c r="B14" s="13"/>
      <c r="C14" s="17" t="s">
        <v>27</v>
      </c>
      <c r="D14" s="115" t="s">
        <v>11</v>
      </c>
      <c r="E14" s="13" t="s">
        <v>31</v>
      </c>
      <c r="F14" s="12">
        <v>21</v>
      </c>
      <c r="G14" s="14">
        <v>11</v>
      </c>
      <c r="H14" s="13" t="s">
        <v>44</v>
      </c>
      <c r="I14" s="13" t="s">
        <v>45</v>
      </c>
      <c r="J14" s="13" t="s">
        <v>28</v>
      </c>
      <c r="K14" s="13"/>
      <c r="L14" s="13"/>
      <c r="M14" s="16"/>
    </row>
    <row r="15" spans="1:16" x14ac:dyDescent="0.25">
      <c r="A15" s="13"/>
      <c r="B15" s="13"/>
      <c r="C15" s="10" t="s">
        <v>40</v>
      </c>
      <c r="D15" s="115" t="s">
        <v>11</v>
      </c>
      <c r="E15" s="13" t="s">
        <v>31</v>
      </c>
      <c r="F15" s="12">
        <v>22</v>
      </c>
      <c r="G15" s="14">
        <v>12</v>
      </c>
      <c r="H15" s="13" t="s">
        <v>44</v>
      </c>
      <c r="I15" s="13" t="s">
        <v>45</v>
      </c>
      <c r="J15" s="13">
        <v>8</v>
      </c>
      <c r="K15" s="13"/>
      <c r="L15" s="13"/>
      <c r="M15" s="16"/>
    </row>
    <row r="16" spans="1:16" x14ac:dyDescent="0.25">
      <c r="A16" s="13"/>
      <c r="B16" s="13"/>
      <c r="C16" s="18" t="s">
        <v>29</v>
      </c>
      <c r="D16" s="115" t="s">
        <v>11</v>
      </c>
      <c r="E16" s="13" t="s">
        <v>31</v>
      </c>
      <c r="F16" s="12">
        <v>24</v>
      </c>
      <c r="G16" s="13">
        <v>13</v>
      </c>
      <c r="H16" s="13" t="s">
        <v>44</v>
      </c>
      <c r="I16" s="13" t="s">
        <v>45</v>
      </c>
      <c r="J16" s="13">
        <v>9</v>
      </c>
      <c r="K16" s="13"/>
      <c r="L16" s="13"/>
      <c r="M16" s="16"/>
    </row>
    <row r="17" spans="1:13" x14ac:dyDescent="0.25">
      <c r="A17" s="13"/>
      <c r="B17" s="13"/>
      <c r="C17" s="18" t="s">
        <v>30</v>
      </c>
      <c r="D17" s="115" t="s">
        <v>11</v>
      </c>
      <c r="E17" s="13" t="s">
        <v>31</v>
      </c>
      <c r="F17" s="12">
        <v>25</v>
      </c>
      <c r="G17" s="13">
        <v>14</v>
      </c>
      <c r="H17" s="13" t="s">
        <v>44</v>
      </c>
      <c r="I17" s="13" t="s">
        <v>45</v>
      </c>
      <c r="J17" s="13">
        <v>10</v>
      </c>
      <c r="K17" s="13"/>
      <c r="L17" s="13"/>
      <c r="M17" s="16"/>
    </row>
    <row r="18" spans="1:13" x14ac:dyDescent="0.25">
      <c r="A18" s="13"/>
      <c r="B18" s="13"/>
      <c r="C18" s="13"/>
      <c r="D18" s="116"/>
      <c r="E18" s="13"/>
      <c r="F18" s="13"/>
      <c r="G18" s="13">
        <v>15</v>
      </c>
      <c r="H18" s="13" t="s">
        <v>44</v>
      </c>
      <c r="I18" s="13"/>
      <c r="J18" s="13"/>
      <c r="K18" s="13"/>
      <c r="L18" s="13"/>
      <c r="M18" s="16"/>
    </row>
    <row r="19" spans="1:13" x14ac:dyDescent="0.25">
      <c r="A19" s="13"/>
      <c r="B19" s="13"/>
      <c r="C19" s="13"/>
      <c r="D19" s="116"/>
      <c r="E19" s="13"/>
      <c r="F19" s="13"/>
      <c r="G19" s="13">
        <v>16</v>
      </c>
      <c r="H19" s="13" t="s">
        <v>44</v>
      </c>
      <c r="I19" s="13"/>
      <c r="J19" s="13"/>
      <c r="K19" s="13"/>
      <c r="L19" s="13"/>
      <c r="M19" s="16"/>
    </row>
    <row r="20" spans="1:13" x14ac:dyDescent="0.25">
      <c r="A20" s="13"/>
      <c r="B20" s="13"/>
      <c r="C20" s="13"/>
      <c r="D20" s="116"/>
      <c r="E20" s="13"/>
      <c r="F20" s="13"/>
      <c r="G20" s="13">
        <v>17</v>
      </c>
      <c r="H20" s="13" t="s">
        <v>44</v>
      </c>
      <c r="I20" s="13"/>
      <c r="J20" s="13"/>
      <c r="K20" s="13"/>
      <c r="L20" s="13"/>
      <c r="M20" s="16"/>
    </row>
    <row r="21" spans="1:13" x14ac:dyDescent="0.25">
      <c r="A21" s="13"/>
      <c r="B21" s="13"/>
      <c r="C21" s="13"/>
      <c r="D21" s="116"/>
      <c r="E21" s="13"/>
      <c r="F21" s="13"/>
      <c r="G21" s="13">
        <v>18</v>
      </c>
      <c r="H21" s="13" t="s">
        <v>44</v>
      </c>
      <c r="I21" s="13"/>
      <c r="J21" s="13"/>
      <c r="K21" s="13"/>
      <c r="L21" s="13"/>
      <c r="M21" s="16"/>
    </row>
    <row r="22" spans="1:13" x14ac:dyDescent="0.25">
      <c r="A22" s="13"/>
      <c r="B22" s="13"/>
      <c r="C22" s="13"/>
      <c r="D22" s="116"/>
      <c r="E22" s="13"/>
      <c r="F22" s="13"/>
      <c r="G22" s="13">
        <v>19</v>
      </c>
      <c r="H22" s="13" t="s">
        <v>44</v>
      </c>
      <c r="I22" s="13"/>
      <c r="J22" s="13"/>
      <c r="K22" s="13"/>
      <c r="L22" s="13"/>
      <c r="M22" s="16"/>
    </row>
    <row r="23" spans="1:13" x14ac:dyDescent="0.25">
      <c r="A23" s="13"/>
      <c r="B23" s="13"/>
      <c r="C23" s="13"/>
      <c r="D23" s="116"/>
      <c r="E23" s="13"/>
      <c r="F23" s="13"/>
      <c r="G23" s="13">
        <v>20</v>
      </c>
      <c r="H23" s="13" t="s">
        <v>44</v>
      </c>
      <c r="I23" s="13"/>
      <c r="J23" s="13"/>
      <c r="K23" s="13"/>
      <c r="L23" s="13"/>
      <c r="M23" s="16"/>
    </row>
    <row r="24" spans="1:13" x14ac:dyDescent="0.25">
      <c r="A24" s="13"/>
      <c r="B24" s="13"/>
      <c r="C24" s="13"/>
      <c r="D24" s="116"/>
      <c r="E24" s="13"/>
      <c r="F24" s="13"/>
      <c r="G24" s="13"/>
      <c r="H24" s="13"/>
      <c r="I24" s="13"/>
      <c r="J24" s="13"/>
      <c r="K24" s="13"/>
      <c r="L24"/>
      <c r="M24" s="16"/>
    </row>
    <row r="25" spans="1:13" x14ac:dyDescent="0.25">
      <c r="A25" s="6">
        <v>2</v>
      </c>
      <c r="B25" s="3" t="s">
        <v>32</v>
      </c>
      <c r="C25" s="8" t="s">
        <v>43</v>
      </c>
      <c r="D25" s="117" t="s">
        <v>11</v>
      </c>
      <c r="E25" s="5" t="s">
        <v>31</v>
      </c>
      <c r="F25" s="6"/>
      <c r="G25" s="6"/>
      <c r="H25" s="6" t="s">
        <v>12</v>
      </c>
      <c r="I25" s="7" t="s">
        <v>13</v>
      </c>
      <c r="J25" s="6"/>
      <c r="K25" s="6" t="s">
        <v>15</v>
      </c>
      <c r="L25" s="6" t="s">
        <v>14</v>
      </c>
      <c r="M25" s="19"/>
    </row>
    <row r="26" spans="1:13" x14ac:dyDescent="0.25">
      <c r="A26" s="13"/>
      <c r="B26" s="13"/>
      <c r="C26" s="18" t="s">
        <v>16</v>
      </c>
      <c r="D26" s="115" t="s">
        <v>11</v>
      </c>
      <c r="E26" s="13" t="s">
        <v>31</v>
      </c>
      <c r="F26" s="12">
        <v>28</v>
      </c>
      <c r="G26" s="13" t="s">
        <v>41</v>
      </c>
      <c r="H26" s="13" t="s">
        <v>12</v>
      </c>
      <c r="I26" s="13"/>
      <c r="J26" s="13"/>
      <c r="K26" s="13"/>
      <c r="L26" s="13"/>
      <c r="M26" s="16"/>
    </row>
    <row r="27" spans="1:13" x14ac:dyDescent="0.25">
      <c r="A27" s="13"/>
      <c r="B27" s="13"/>
      <c r="C27" s="18" t="s">
        <v>17</v>
      </c>
      <c r="D27" s="115" t="s">
        <v>11</v>
      </c>
      <c r="E27" s="13" t="s">
        <v>31</v>
      </c>
      <c r="F27" s="12">
        <v>29</v>
      </c>
      <c r="G27" s="13" t="s">
        <v>42</v>
      </c>
      <c r="H27" s="13" t="s">
        <v>12</v>
      </c>
      <c r="I27" s="13"/>
      <c r="J27" s="13"/>
      <c r="K27" s="13"/>
      <c r="L27" s="13"/>
      <c r="M27" s="16"/>
    </row>
  </sheetData>
  <autoFilter ref="A1:M2" xr:uid="{77CEB52D-DAB1-4B48-BCDE-F2EA8BCD2384}">
    <filterColumn colId="3" showButton="0"/>
    <filterColumn colId="4" showButton="0"/>
    <filterColumn colId="7" showButton="0"/>
    <filterColumn colId="8" showButton="0"/>
    <filterColumn colId="10" showButton="0"/>
    <filterColumn colId="11" showButton="0"/>
  </autoFilter>
  <mergeCells count="10">
    <mergeCell ref="D1:F1"/>
    <mergeCell ref="H1:J1"/>
    <mergeCell ref="A1:A2"/>
    <mergeCell ref="B1:B2"/>
    <mergeCell ref="C1:C2"/>
    <mergeCell ref="N1:N2"/>
    <mergeCell ref="O1:O2"/>
    <mergeCell ref="P1:P2"/>
    <mergeCell ref="K1:M1"/>
    <mergeCell ref="G1:G2"/>
  </mergeCells>
  <phoneticPr fontId="8" type="noConversion"/>
  <dataValidations count="1">
    <dataValidation type="list" allowBlank="1" showInputMessage="1" showErrorMessage="1" sqref="N3:N1048576" xr:uid="{DB1196AB-F6C6-4D15-8FED-E42C6A81A681}">
      <formula1>SC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4EC85-1B6A-4DFC-9BD8-DB08EA7B711A}">
  <dimension ref="A1:Q5"/>
  <sheetViews>
    <sheetView workbookViewId="0">
      <selection activeCell="L9" sqref="L9"/>
    </sheetView>
  </sheetViews>
  <sheetFormatPr baseColWidth="10" defaultRowHeight="15" x14ac:dyDescent="0.25"/>
  <cols>
    <col min="1" max="1" width="7.28515625" style="1" bestFit="1" customWidth="1"/>
    <col min="2" max="2" width="9" style="1" bestFit="1" customWidth="1"/>
    <col min="3" max="3" width="15.42578125" style="1" customWidth="1"/>
    <col min="4" max="4" width="17.28515625" style="1" bestFit="1" customWidth="1"/>
    <col min="5" max="5" width="12" style="1" bestFit="1" customWidth="1"/>
    <col min="6" max="6" width="12.42578125" style="1" bestFit="1" customWidth="1"/>
    <col min="7" max="7" width="12.5703125" style="22" customWidth="1"/>
    <col min="8" max="8" width="15.85546875" style="22" customWidth="1"/>
    <col min="9" max="9" width="11.85546875" style="22" customWidth="1"/>
    <col min="10" max="10" width="12.5703125" style="22" customWidth="1"/>
    <col min="11" max="11" width="11.5703125" style="1" customWidth="1"/>
    <col min="12" max="14" width="11.5703125" style="1" bestFit="1" customWidth="1"/>
    <col min="15" max="15" width="6.7109375" style="1" bestFit="1" customWidth="1"/>
    <col min="16" max="16" width="13.7109375" style="1" bestFit="1" customWidth="1"/>
    <col min="17" max="17" width="14.140625" style="1" bestFit="1" customWidth="1"/>
  </cols>
  <sheetData>
    <row r="1" spans="1:17" ht="17.25" x14ac:dyDescent="0.25">
      <c r="A1" s="188" t="s">
        <v>48</v>
      </c>
      <c r="B1" s="182" t="s">
        <v>49</v>
      </c>
      <c r="C1" s="190" t="s">
        <v>1</v>
      </c>
      <c r="D1" s="182" t="s">
        <v>2</v>
      </c>
      <c r="E1" s="182" t="s">
        <v>5</v>
      </c>
      <c r="F1" s="182" t="s">
        <v>6</v>
      </c>
      <c r="G1" s="192" t="s">
        <v>100</v>
      </c>
      <c r="H1" s="192" t="s">
        <v>101</v>
      </c>
      <c r="I1" s="192" t="s">
        <v>102</v>
      </c>
      <c r="J1" s="192" t="s">
        <v>103</v>
      </c>
      <c r="K1" s="196" t="s">
        <v>73</v>
      </c>
      <c r="L1" s="197"/>
      <c r="M1" s="197"/>
      <c r="N1" s="197"/>
      <c r="O1" s="197"/>
      <c r="P1" s="182" t="s">
        <v>9</v>
      </c>
      <c r="Q1" s="194" t="s">
        <v>10</v>
      </c>
    </row>
    <row r="2" spans="1:17" ht="15.75" thickBot="1" x14ac:dyDescent="0.3">
      <c r="A2" s="189"/>
      <c r="B2" s="183"/>
      <c r="C2" s="191"/>
      <c r="D2" s="183"/>
      <c r="E2" s="183"/>
      <c r="F2" s="183"/>
      <c r="G2" s="193"/>
      <c r="H2" s="193"/>
      <c r="I2" s="193"/>
      <c r="J2" s="193"/>
      <c r="K2" s="2" t="s">
        <v>50</v>
      </c>
      <c r="L2" s="2" t="s">
        <v>51</v>
      </c>
      <c r="M2" s="2" t="s">
        <v>52</v>
      </c>
      <c r="N2" s="21" t="s">
        <v>54</v>
      </c>
      <c r="O2" s="2" t="s">
        <v>53</v>
      </c>
      <c r="P2" s="183"/>
      <c r="Q2" s="195"/>
    </row>
    <row r="3" spans="1:17" ht="38.25" x14ac:dyDescent="0.25">
      <c r="A3" s="106">
        <v>1</v>
      </c>
      <c r="B3" s="106" t="s">
        <v>55</v>
      </c>
      <c r="C3" s="107" t="s">
        <v>57</v>
      </c>
      <c r="D3" s="108" t="s">
        <v>56</v>
      </c>
      <c r="E3" s="109" t="s">
        <v>58</v>
      </c>
      <c r="F3" s="106" t="s">
        <v>59</v>
      </c>
      <c r="G3" s="110" t="s">
        <v>47</v>
      </c>
      <c r="H3" s="110" t="s">
        <v>47</v>
      </c>
      <c r="I3" s="110"/>
      <c r="J3" s="110"/>
      <c r="K3" s="106" t="s">
        <v>65</v>
      </c>
      <c r="L3" s="106" t="s">
        <v>65</v>
      </c>
      <c r="M3" s="106" t="s">
        <v>65</v>
      </c>
      <c r="N3" s="106" t="s">
        <v>47</v>
      </c>
      <c r="O3" s="1" t="s">
        <v>47</v>
      </c>
      <c r="P3" s="106" t="s">
        <v>60</v>
      </c>
      <c r="Q3" s="106"/>
    </row>
    <row r="4" spans="1:17" ht="51" x14ac:dyDescent="0.25">
      <c r="A4" s="106">
        <v>2</v>
      </c>
      <c r="B4" s="106" t="s">
        <v>61</v>
      </c>
      <c r="C4" s="111" t="s">
        <v>62</v>
      </c>
      <c r="D4" s="112" t="s">
        <v>74</v>
      </c>
      <c r="E4" s="112" t="s">
        <v>74</v>
      </c>
      <c r="F4" s="113" t="s">
        <v>63</v>
      </c>
      <c r="G4" s="110">
        <v>1280</v>
      </c>
      <c r="H4" s="110">
        <v>1280</v>
      </c>
      <c r="I4" s="110"/>
      <c r="J4" s="110"/>
      <c r="K4" s="106" t="s">
        <v>64</v>
      </c>
      <c r="L4" s="106" t="s">
        <v>64</v>
      </c>
      <c r="M4" s="106" t="s">
        <v>64</v>
      </c>
      <c r="N4" s="106" t="s">
        <v>64</v>
      </c>
      <c r="O4" s="1" t="s">
        <v>47</v>
      </c>
      <c r="P4" s="106" t="s">
        <v>15</v>
      </c>
      <c r="Q4" s="113" t="s">
        <v>66</v>
      </c>
    </row>
    <row r="5" spans="1:17" ht="38.25" x14ac:dyDescent="0.25">
      <c r="A5" s="106">
        <v>3</v>
      </c>
      <c r="B5" s="106" t="s">
        <v>61</v>
      </c>
      <c r="C5" s="111" t="s">
        <v>68</v>
      </c>
      <c r="D5" s="111" t="s">
        <v>67</v>
      </c>
      <c r="E5" s="113" t="s">
        <v>70</v>
      </c>
      <c r="F5" s="113" t="s">
        <v>69</v>
      </c>
      <c r="G5" s="110">
        <v>371.01</v>
      </c>
      <c r="H5" s="110">
        <v>371.01</v>
      </c>
      <c r="I5" s="110"/>
      <c r="J5" s="110"/>
      <c r="K5" s="106" t="s">
        <v>71</v>
      </c>
      <c r="L5" s="106" t="s">
        <v>71</v>
      </c>
      <c r="M5" s="106" t="s">
        <v>71</v>
      </c>
      <c r="N5" s="106" t="s">
        <v>47</v>
      </c>
      <c r="O5" s="106" t="s">
        <v>72</v>
      </c>
      <c r="P5" s="106" t="s">
        <v>15</v>
      </c>
      <c r="Q5" s="111" t="s">
        <v>75</v>
      </c>
    </row>
  </sheetData>
  <autoFilter ref="A1:Q2" xr:uid="{4444EC85-1B6A-4DFC-9BD8-DB08EA7B711A}">
    <filterColumn colId="10" showButton="0"/>
    <filterColumn colId="11" showButton="0"/>
    <filterColumn colId="12" showButton="0"/>
    <filterColumn colId="13" showButton="0"/>
  </autoFilter>
  <mergeCells count="13">
    <mergeCell ref="A1:A2"/>
    <mergeCell ref="B1:B2"/>
    <mergeCell ref="C1:C2"/>
    <mergeCell ref="G1:G2"/>
    <mergeCell ref="Q1:Q2"/>
    <mergeCell ref="E1:E2"/>
    <mergeCell ref="D1:D2"/>
    <mergeCell ref="F1:F2"/>
    <mergeCell ref="K1:O1"/>
    <mergeCell ref="P1:P2"/>
    <mergeCell ref="H1:H2"/>
    <mergeCell ref="I1:I2"/>
    <mergeCell ref="J1:J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A9714-CE05-4426-8F86-E690B26D9F13}">
  <dimension ref="B2:B9"/>
  <sheetViews>
    <sheetView workbookViewId="0">
      <selection activeCell="B3" sqref="B3:B9"/>
    </sheetView>
  </sheetViews>
  <sheetFormatPr baseColWidth="10" defaultRowHeight="15" x14ac:dyDescent="0.25"/>
  <cols>
    <col min="2" max="2" width="20.140625" bestFit="1" customWidth="1"/>
    <col min="3" max="3" width="19.85546875" customWidth="1"/>
  </cols>
  <sheetData>
    <row r="2" spans="2:2" x14ac:dyDescent="0.25">
      <c r="B2" t="s">
        <v>105</v>
      </c>
    </row>
    <row r="3" spans="2:2" x14ac:dyDescent="0.25">
      <c r="B3" t="s">
        <v>108</v>
      </c>
    </row>
    <row r="4" spans="2:2" x14ac:dyDescent="0.25">
      <c r="B4" t="s">
        <v>109</v>
      </c>
    </row>
    <row r="5" spans="2:2" x14ac:dyDescent="0.25">
      <c r="B5" t="s">
        <v>110</v>
      </c>
    </row>
    <row r="6" spans="2:2" x14ac:dyDescent="0.25">
      <c r="B6" t="s">
        <v>112</v>
      </c>
    </row>
    <row r="7" spans="2:2" x14ac:dyDescent="0.25">
      <c r="B7" t="s">
        <v>111</v>
      </c>
    </row>
    <row r="8" spans="2:2" x14ac:dyDescent="0.25">
      <c r="B8" t="s">
        <v>113</v>
      </c>
    </row>
    <row r="9" spans="2:2" x14ac:dyDescent="0.25">
      <c r="B9" t="s">
        <v>114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PORTADA</vt:lpstr>
      <vt:lpstr>REV.</vt:lpstr>
      <vt:lpstr>CONTROL</vt:lpstr>
      <vt:lpstr>POTENCIA</vt:lpstr>
      <vt:lpstr>Conf.</vt:lpstr>
      <vt:lpstr>SC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ROCA</dc:creator>
  <cp:lastModifiedBy>Carla Roca</cp:lastModifiedBy>
  <dcterms:created xsi:type="dcterms:W3CDTF">2022-04-01T08:39:07Z</dcterms:created>
  <dcterms:modified xsi:type="dcterms:W3CDTF">2024-01-18T10:02:40Z</dcterms:modified>
</cp:coreProperties>
</file>